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eab30337fbf821e/Desktop/"/>
    </mc:Choice>
  </mc:AlternateContent>
  <xr:revisionPtr revIDLastSave="98" documentId="13_ncr:1_{FE820DF0-4D95-429B-B213-D5238F372317}" xr6:coauthVersionLast="47" xr6:coauthVersionMax="47" xr10:uidLastSave="{6A826CB2-B8B2-405B-B26D-3105FB56F5FE}"/>
  <bookViews>
    <workbookView xWindow="-98" yWindow="-98" windowWidth="19396" windowHeight="11475" xr2:uid="{00000000-000D-0000-FFFF-FFFF00000000}"/>
  </bookViews>
  <sheets>
    <sheet name="GroupA" sheetId="5" r:id="rId1"/>
    <sheet name="Arkusz1" sheetId="42" r:id="rId2"/>
    <sheet name="Options" sheetId="4" r:id="rId3"/>
  </sheets>
  <definedNames>
    <definedName name="home">GroupA!$B$19:$B$76</definedName>
    <definedName name="homescore">GroupA!$D$19:$D$76</definedName>
    <definedName name="visitor">GroupA!$C$19:$C$76</definedName>
    <definedName name="visitorscore">GroupA!$F$19:$F$76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3" i="5" l="1"/>
  <c r="C73" i="5"/>
  <c r="B73" i="5"/>
  <c r="C72" i="5"/>
  <c r="B72" i="5"/>
  <c r="C71" i="5"/>
  <c r="B71" i="5"/>
  <c r="C70" i="5"/>
  <c r="B70" i="5"/>
  <c r="C69" i="5"/>
  <c r="B69" i="5"/>
  <c r="C68" i="5"/>
  <c r="B68" i="5"/>
  <c r="C67" i="5"/>
  <c r="B67" i="5"/>
  <c r="C66" i="5"/>
  <c r="B66" i="5"/>
  <c r="C65" i="5"/>
  <c r="B65" i="5"/>
  <c r="C64" i="5"/>
  <c r="B64" i="5"/>
  <c r="C63" i="5"/>
  <c r="B63" i="5"/>
  <c r="C62" i="5"/>
  <c r="B62" i="5"/>
  <c r="C61" i="5"/>
  <c r="B61" i="5"/>
  <c r="C60" i="5"/>
  <c r="B60" i="5"/>
  <c r="C59" i="5"/>
  <c r="B59" i="5"/>
  <c r="C58" i="5"/>
  <c r="B58" i="5"/>
  <c r="C57" i="5"/>
  <c r="B57" i="5"/>
  <c r="C56" i="5"/>
  <c r="B56" i="5"/>
  <c r="C55" i="5"/>
  <c r="B55" i="5"/>
  <c r="C54" i="5"/>
  <c r="B54" i="5"/>
  <c r="C53" i="5"/>
  <c r="C52" i="5"/>
  <c r="B52" i="5"/>
  <c r="C51" i="5"/>
  <c r="B51" i="5"/>
  <c r="C50" i="5"/>
  <c r="B50" i="5"/>
  <c r="C49" i="5"/>
  <c r="B49" i="5"/>
  <c r="C48" i="5"/>
  <c r="B48" i="5"/>
  <c r="C47" i="5"/>
  <c r="B47" i="5"/>
  <c r="C46" i="5"/>
  <c r="B46" i="5"/>
  <c r="C45" i="5"/>
  <c r="B45" i="5"/>
  <c r="C44" i="5"/>
  <c r="B44" i="5"/>
  <c r="C43" i="5"/>
  <c r="B43" i="5"/>
  <c r="C42" i="5"/>
  <c r="B42" i="5"/>
  <c r="C41" i="5"/>
  <c r="B41" i="5"/>
  <c r="C40" i="5"/>
  <c r="B40" i="5"/>
  <c r="C39" i="5"/>
  <c r="B39" i="5"/>
  <c r="C38" i="5"/>
  <c r="B38" i="5"/>
  <c r="C37" i="5"/>
  <c r="B37" i="5"/>
  <c r="C36" i="5"/>
  <c r="B36" i="5"/>
  <c r="C35" i="5"/>
  <c r="B35" i="5"/>
  <c r="C34" i="5"/>
  <c r="B34" i="5"/>
  <c r="C33" i="5"/>
  <c r="B33" i="5"/>
  <c r="C32" i="5"/>
  <c r="B32" i="5"/>
  <c r="C31" i="5"/>
  <c r="B31" i="5"/>
  <c r="C30" i="5"/>
  <c r="B30" i="5"/>
  <c r="C29" i="5"/>
  <c r="B29" i="5"/>
  <c r="C28" i="5"/>
  <c r="B28" i="5"/>
  <c r="C27" i="5"/>
  <c r="B27" i="5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T13" i="5" l="1"/>
  <c r="T11" i="5"/>
  <c r="T12" i="5"/>
  <c r="T10" i="5"/>
  <c r="T9" i="5"/>
  <c r="T8" i="5"/>
  <c r="T7" i="5"/>
  <c r="T6" i="5"/>
  <c r="T5" i="5"/>
  <c r="T4" i="5"/>
  <c r="T3" i="5"/>
  <c r="U12" i="5" l="1" a="1"/>
  <c r="U12" i="5" s="1"/>
  <c r="U3" i="5" a="1"/>
  <c r="U3" i="5" s="1"/>
  <c r="U11" i="5" a="1"/>
  <c r="U11" i="5" s="1"/>
  <c r="U7" i="5" a="1"/>
  <c r="U7" i="5" s="1"/>
  <c r="U5" i="5" a="1"/>
  <c r="U5" i="5" s="1"/>
  <c r="U13" i="5" a="1"/>
  <c r="U13" i="5" s="1"/>
  <c r="U4" i="5" a="1"/>
  <c r="U4" i="5" s="1"/>
  <c r="U6" i="5" a="1"/>
  <c r="U6" i="5" s="1"/>
  <c r="U8" i="5" a="1"/>
  <c r="U8" i="5" s="1"/>
  <c r="U9" i="5" a="1"/>
  <c r="U9" i="5" s="1"/>
  <c r="U10" i="5" a="1"/>
  <c r="U10" i="5" s="1"/>
  <c r="W13" i="5" a="1"/>
  <c r="W13" i="5" s="1"/>
  <c r="V9" i="5" a="1"/>
  <c r="V9" i="5" s="1"/>
  <c r="V5" i="5" a="1"/>
  <c r="V5" i="5" s="1"/>
  <c r="Y13" i="5"/>
  <c r="V12" i="5" a="1"/>
  <c r="V12" i="5" s="1"/>
  <c r="V10" i="5" a="1"/>
  <c r="V10" i="5" s="1"/>
  <c r="V8" i="5" a="1"/>
  <c r="V8" i="5" s="1"/>
  <c r="V6" i="5" a="1"/>
  <c r="V6" i="5" s="1"/>
  <c r="V4" i="5" a="1"/>
  <c r="V4" i="5" s="1"/>
  <c r="Z13" i="5"/>
  <c r="X13" i="5" a="1"/>
  <c r="X13" i="5" s="1"/>
  <c r="V13" i="5" a="1"/>
  <c r="V13" i="5" s="1"/>
  <c r="V11" i="5" a="1"/>
  <c r="V11" i="5" s="1"/>
  <c r="V7" i="5" a="1"/>
  <c r="V7" i="5" s="1"/>
  <c r="X11" i="5" a="1"/>
  <c r="X11" i="5" s="1"/>
  <c r="W11" i="5" a="1"/>
  <c r="W11" i="5" s="1"/>
  <c r="X12" i="5" a="1"/>
  <c r="X12" i="5" s="1"/>
  <c r="Z11" i="5"/>
  <c r="Y12" i="5"/>
  <c r="W12" i="5" a="1"/>
  <c r="W12" i="5" s="1"/>
  <c r="Y11" i="5"/>
  <c r="Z12" i="5"/>
  <c r="X10" i="5" a="1"/>
  <c r="X10" i="5" s="1"/>
  <c r="W10" i="5" a="1"/>
  <c r="W10" i="5" s="1"/>
  <c r="Y10" i="5"/>
  <c r="Z10" i="5"/>
  <c r="Y9" i="5"/>
  <c r="X3" i="5" a="1"/>
  <c r="X3" i="5" s="1"/>
  <c r="W5" i="5" a="1"/>
  <c r="W5" i="5" s="1"/>
  <c r="W7" i="5" a="1"/>
  <c r="W7" i="5" s="1"/>
  <c r="Z9" i="5"/>
  <c r="W9" i="5" a="1"/>
  <c r="W9" i="5" s="1"/>
  <c r="V3" i="5" a="1"/>
  <c r="V3" i="5" s="1"/>
  <c r="X5" i="5" a="1"/>
  <c r="X5" i="5" s="1"/>
  <c r="X9" i="5" a="1"/>
  <c r="X9" i="5" s="1"/>
  <c r="X8" i="5" a="1"/>
  <c r="X8" i="5" s="1"/>
  <c r="X6" i="5" a="1"/>
  <c r="X6" i="5" s="1"/>
  <c r="X4" i="5" a="1"/>
  <c r="X4" i="5" s="1"/>
  <c r="Z3" i="5"/>
  <c r="W3" i="5" a="1"/>
  <c r="W3" i="5" s="1"/>
  <c r="Z5" i="5"/>
  <c r="W8" i="5" a="1"/>
  <c r="W8" i="5" s="1"/>
  <c r="W6" i="5" a="1"/>
  <c r="W6" i="5" s="1"/>
  <c r="W4" i="5" a="1"/>
  <c r="W4" i="5" s="1"/>
  <c r="X7" i="5" a="1"/>
  <c r="X7" i="5" s="1"/>
  <c r="Y3" i="5"/>
  <c r="Y7" i="5"/>
  <c r="Y5" i="5"/>
  <c r="Z8" i="5"/>
  <c r="Z6" i="5"/>
  <c r="Z4" i="5"/>
  <c r="Y8" i="5"/>
  <c r="Y6" i="5"/>
  <c r="Y4" i="5"/>
  <c r="Z7" i="5"/>
  <c r="AB13" i="5" l="1"/>
  <c r="AB3" i="5"/>
  <c r="AB11" i="5"/>
  <c r="AB4" i="5"/>
  <c r="AB8" i="5"/>
  <c r="AB12" i="5"/>
  <c r="AB9" i="5"/>
  <c r="AB7" i="5"/>
  <c r="AB6" i="5"/>
  <c r="AB10" i="5"/>
  <c r="AB5" i="5"/>
  <c r="AA13" i="5"/>
  <c r="AA11" i="5"/>
  <c r="AA9" i="5"/>
  <c r="AA10" i="5"/>
  <c r="AA12" i="5"/>
  <c r="AA5" i="5"/>
  <c r="AA3" i="5"/>
  <c r="AA7" i="5"/>
  <c r="AA6" i="5"/>
  <c r="AA4" i="5"/>
  <c r="AA8" i="5"/>
  <c r="AC13" i="5" l="1"/>
  <c r="AC6" i="5"/>
  <c r="AC7" i="5"/>
  <c r="AC12" i="5"/>
  <c r="AC4" i="5"/>
  <c r="AC3" i="5"/>
  <c r="AC5" i="5"/>
  <c r="AC10" i="5"/>
  <c r="AC9" i="5"/>
  <c r="AC8" i="5"/>
  <c r="AC11" i="5"/>
  <c r="I12" i="5" l="1" a="1"/>
  <c r="I12" i="5" s="1"/>
  <c r="I7" i="5" a="1"/>
  <c r="I7" i="5" s="1"/>
  <c r="I9" i="5" a="1"/>
  <c r="I9" i="5" s="1"/>
  <c r="I11" i="5" a="1"/>
  <c r="I11" i="5" s="1"/>
  <c r="I13" i="5" a="1"/>
  <c r="I13" i="5" s="1"/>
  <c r="I15" i="5" a="1"/>
  <c r="I15" i="5" s="1"/>
  <c r="I6" i="5" a="1"/>
  <c r="I6" i="5" s="1"/>
  <c r="I8" i="5" a="1"/>
  <c r="I8" i="5" s="1"/>
  <c r="I10" i="5" a="1"/>
  <c r="I10" i="5" s="1"/>
  <c r="I14" i="5" a="1"/>
  <c r="I14" i="5" s="1"/>
  <c r="I5" i="5" a="1"/>
  <c r="I5" i="5" s="1"/>
  <c r="P14" i="5" l="1"/>
  <c r="N14" i="5"/>
  <c r="L14" i="5"/>
  <c r="J14" i="5"/>
  <c r="Q14" i="5"/>
  <c r="O14" i="5"/>
  <c r="M14" i="5"/>
  <c r="K14" i="5"/>
  <c r="P10" i="5"/>
  <c r="N10" i="5"/>
  <c r="L10" i="5"/>
  <c r="J10" i="5"/>
  <c r="Q10" i="5"/>
  <c r="O10" i="5"/>
  <c r="M10" i="5"/>
  <c r="K10" i="5"/>
  <c r="P6" i="5"/>
  <c r="N6" i="5"/>
  <c r="L6" i="5"/>
  <c r="J6" i="5"/>
  <c r="Q6" i="5"/>
  <c r="O6" i="5"/>
  <c r="M6" i="5"/>
  <c r="K6" i="5"/>
  <c r="Q13" i="5"/>
  <c r="O13" i="5"/>
  <c r="M13" i="5"/>
  <c r="K13" i="5"/>
  <c r="P13" i="5"/>
  <c r="N13" i="5"/>
  <c r="L13" i="5"/>
  <c r="J13" i="5"/>
  <c r="Q9" i="5"/>
  <c r="O9" i="5"/>
  <c r="M9" i="5"/>
  <c r="K9" i="5"/>
  <c r="P9" i="5"/>
  <c r="N9" i="5"/>
  <c r="L9" i="5"/>
  <c r="J9" i="5"/>
  <c r="P5" i="5"/>
  <c r="N5" i="5"/>
  <c r="L5" i="5"/>
  <c r="J5" i="5"/>
  <c r="Q5" i="5"/>
  <c r="O5" i="5"/>
  <c r="M5" i="5"/>
  <c r="K5" i="5"/>
  <c r="P12" i="5"/>
  <c r="N12" i="5"/>
  <c r="L12" i="5"/>
  <c r="J12" i="5"/>
  <c r="Q12" i="5"/>
  <c r="O12" i="5"/>
  <c r="M12" i="5"/>
  <c r="K12" i="5"/>
  <c r="P8" i="5"/>
  <c r="N8" i="5"/>
  <c r="L8" i="5"/>
  <c r="J8" i="5"/>
  <c r="Q8" i="5"/>
  <c r="O8" i="5"/>
  <c r="M8" i="5"/>
  <c r="K8" i="5"/>
  <c r="Q15" i="5"/>
  <c r="O15" i="5"/>
  <c r="M15" i="5"/>
  <c r="K15" i="5"/>
  <c r="P15" i="5"/>
  <c r="N15" i="5"/>
  <c r="L15" i="5"/>
  <c r="J15" i="5"/>
  <c r="Q11" i="5"/>
  <c r="O11" i="5"/>
  <c r="M11" i="5"/>
  <c r="K11" i="5"/>
  <c r="P11" i="5"/>
  <c r="N11" i="5"/>
  <c r="L11" i="5"/>
  <c r="J11" i="5"/>
  <c r="Q7" i="5"/>
  <c r="O7" i="5"/>
  <c r="M7" i="5"/>
  <c r="K7" i="5"/>
  <c r="P7" i="5"/>
  <c r="N7" i="5"/>
  <c r="L7" i="5"/>
  <c r="J7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<sst xmlns="http://schemas.openxmlformats.org/spreadsheetml/2006/main" count="207" uniqueCount="55">
  <si>
    <t>Points</t>
  </si>
  <si>
    <t>points for a win</t>
  </si>
  <si>
    <t>points for a draw</t>
  </si>
  <si>
    <t>points for a loss</t>
  </si>
  <si>
    <t>:</t>
  </si>
  <si>
    <t>GP</t>
  </si>
  <si>
    <t>W</t>
  </si>
  <si>
    <t>D</t>
  </si>
  <si>
    <t>L</t>
  </si>
  <si>
    <t>GF</t>
  </si>
  <si>
    <t>GA</t>
  </si>
  <si>
    <t>GD</t>
  </si>
  <si>
    <t>PTS</t>
  </si>
  <si>
    <t>http://excel-example.com/templates/sport-tournament-template</t>
  </si>
  <si>
    <t>Want more? Visit:</t>
  </si>
  <si>
    <t>rank</t>
  </si>
  <si>
    <t>ROUND 1</t>
  </si>
  <si>
    <t>TABELA</t>
  </si>
  <si>
    <t>12.00</t>
  </si>
  <si>
    <t>12.20</t>
  </si>
  <si>
    <t>12.40</t>
  </si>
  <si>
    <t>11.40</t>
  </si>
  <si>
    <t>GODZ.</t>
  </si>
  <si>
    <t>BOISKO</t>
  </si>
  <si>
    <t>DZIEŃ</t>
  </si>
  <si>
    <t>DRUŻYNY</t>
  </si>
  <si>
    <t>14.20</t>
  </si>
  <si>
    <t>MIEJSCE</t>
  </si>
  <si>
    <t>SP 5 Ełk</t>
  </si>
  <si>
    <t>SP8 Lubin</t>
  </si>
  <si>
    <t>SMS Gortat</t>
  </si>
  <si>
    <t>SP1 Żary</t>
  </si>
  <si>
    <t>SP13 Gorzów</t>
  </si>
  <si>
    <t>SP2 Ostrów Maz</t>
  </si>
  <si>
    <t>SP4 Szczecinek</t>
  </si>
  <si>
    <t>SP33 Dąbrowa G.</t>
  </si>
  <si>
    <t>SP 184 ŁÓDZ</t>
  </si>
  <si>
    <t>PSP 3 Stalowa Wola</t>
  </si>
  <si>
    <t>PSP 4 Strzelce Op.</t>
  </si>
  <si>
    <t>9.00</t>
  </si>
  <si>
    <t>9.20</t>
  </si>
  <si>
    <t>9.40</t>
  </si>
  <si>
    <t>10.00</t>
  </si>
  <si>
    <t>10.20</t>
  </si>
  <si>
    <t>10.40</t>
  </si>
  <si>
    <t>11.00</t>
  </si>
  <si>
    <t>11.20</t>
  </si>
  <si>
    <t>WTOREK</t>
  </si>
  <si>
    <t>14.00</t>
  </si>
  <si>
    <t>14.40</t>
  </si>
  <si>
    <t>ŚRODA</t>
  </si>
  <si>
    <t>15.00</t>
  </si>
  <si>
    <t>15.20</t>
  </si>
  <si>
    <t>WYNIKI MISTRZOSTW POLSKI 3X3  CHŁOPCÓW 2026</t>
  </si>
  <si>
    <t>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</si>
</sst>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</font>
    <font>
      <b/>
      <sz val="2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15" applyNumberFormat="0" applyAlignment="0" applyProtection="0"/>
    <xf numFmtId="0" fontId="17" fillId="6" borderId="16" applyNumberFormat="0" applyAlignment="0" applyProtection="0"/>
    <xf numFmtId="0" fontId="18" fillId="6" borderId="15" applyNumberFormat="0" applyAlignment="0" applyProtection="0"/>
    <xf numFmtId="0" fontId="19" fillId="0" borderId="17" applyNumberFormat="0" applyFill="0" applyAlignment="0" applyProtection="0"/>
    <xf numFmtId="0" fontId="20" fillId="7" borderId="18" applyNumberFormat="0" applyAlignment="0" applyProtection="0"/>
    <xf numFmtId="0" fontId="21" fillId="0" borderId="0" applyNumberFormat="0" applyFill="0" applyBorder="0" applyAlignment="0" applyProtection="0"/>
    <xf numFmtId="0" fontId="8" fillId="8" borderId="19" applyNumberFormat="0" applyFont="0" applyAlignment="0" applyProtection="0"/>
    <xf numFmtId="0" fontId="22" fillId="0" borderId="0" applyNumberFormat="0" applyFill="0" applyBorder="0" applyAlignment="0" applyProtection="0"/>
    <xf numFmtId="0" fontId="1" fillId="0" borderId="20" applyNumberFormat="0" applyFill="0" applyAlignment="0" applyProtection="0"/>
    <xf numFmtId="0" fontId="23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3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3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3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3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</cellStyleXfs>
  <cellXfs count="39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1" fillId="0" borderId="3" xfId="0" applyFont="1" applyBorder="1"/>
    <xf numFmtId="0" fontId="2" fillId="0" borderId="4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1" applyAlignment="1" applyProtection="1"/>
    <xf numFmtId="0" fontId="1" fillId="0" borderId="10" xfId="0" applyFont="1" applyBorder="1"/>
    <xf numFmtId="0" fontId="0" fillId="0" borderId="3" xfId="0" applyBorder="1" applyProtection="1">
      <protection locked="0"/>
    </xf>
    <xf numFmtId="0" fontId="0" fillId="0" borderId="3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49" fontId="0" fillId="0" borderId="0" xfId="0" applyNumberFormat="1"/>
    <xf numFmtId="0" fontId="7" fillId="0" borderId="0" xfId="0" applyFont="1"/>
    <xf numFmtId="0" fontId="7" fillId="0" borderId="3" xfId="0" applyFont="1" applyBorder="1"/>
    <xf numFmtId="0" fontId="7" fillId="33" borderId="3" xfId="0" applyFont="1" applyFill="1" applyBorder="1"/>
    <xf numFmtId="0" fontId="0" fillId="33" borderId="3" xfId="0" applyFill="1" applyBorder="1"/>
    <xf numFmtId="0" fontId="0" fillId="33" borderId="11" xfId="0" applyFill="1" applyBorder="1" applyAlignment="1">
      <alignment horizontal="center"/>
    </xf>
    <xf numFmtId="0" fontId="0" fillId="33" borderId="3" xfId="0" applyFill="1" applyBorder="1" applyAlignment="1">
      <alignment horizontal="center"/>
    </xf>
    <xf numFmtId="49" fontId="0" fillId="33" borderId="3" xfId="0" applyNumberFormat="1" applyFill="1" applyBorder="1" applyAlignment="1">
      <alignment horizontal="center"/>
    </xf>
    <xf numFmtId="0" fontId="0" fillId="34" borderId="0" xfId="0" applyFill="1" applyAlignment="1">
      <alignment horizontal="center"/>
    </xf>
    <xf numFmtId="0" fontId="5" fillId="33" borderId="3" xfId="0" applyFont="1" applyFill="1" applyBorder="1" applyAlignment="1">
      <alignment horizontal="center"/>
    </xf>
    <xf numFmtId="0" fontId="5" fillId="33" borderId="3" xfId="0" applyFont="1" applyFill="1" applyBorder="1"/>
    <xf numFmtId="0" fontId="5" fillId="35" borderId="3" xfId="0" applyFont="1" applyFill="1" applyBorder="1" applyAlignment="1">
      <alignment horizontal="center"/>
    </xf>
    <xf numFmtId="0" fontId="5" fillId="35" borderId="3" xfId="0" applyFont="1" applyFill="1" applyBorder="1"/>
    <xf numFmtId="0" fontId="5" fillId="36" borderId="3" xfId="0" applyFont="1" applyFill="1" applyBorder="1" applyAlignment="1">
      <alignment horizontal="center"/>
    </xf>
    <xf numFmtId="0" fontId="5" fillId="36" borderId="3" xfId="0" applyFont="1" applyFill="1" applyBorder="1"/>
    <xf numFmtId="0" fontId="4" fillId="0" borderId="0" xfId="0" applyFont="1" applyAlignment="1">
      <alignment horizontal="center"/>
    </xf>
  </cellXfs>
  <cellStyles count="43">
    <cellStyle name="20% — akcent 1" xfId="20" builtinId="30" customBuiltin="1"/>
    <cellStyle name="20% — akcent 2" xfId="24" builtinId="34" customBuiltin="1"/>
    <cellStyle name="20% — akcent 3" xfId="28" builtinId="38" customBuiltin="1"/>
    <cellStyle name="20% — akcent 4" xfId="32" builtinId="42" customBuiltin="1"/>
    <cellStyle name="20% — akcent 5" xfId="36" builtinId="46" customBuiltin="1"/>
    <cellStyle name="20% — akcent 6" xfId="40" builtinId="50" customBuiltin="1"/>
    <cellStyle name="40% — akcent 1" xfId="21" builtinId="31" customBuiltin="1"/>
    <cellStyle name="40% — akcent 2" xfId="25" builtinId="35" customBuiltin="1"/>
    <cellStyle name="40% — akcent 3" xfId="29" builtinId="39" customBuiltin="1"/>
    <cellStyle name="40% — akcent 4" xfId="33" builtinId="43" customBuiltin="1"/>
    <cellStyle name="40% — akcent 5" xfId="37" builtinId="47" customBuiltin="1"/>
    <cellStyle name="40% — akcent 6" xfId="41" builtinId="51" customBuiltin="1"/>
    <cellStyle name="60% — akcent 1" xfId="22" builtinId="32" customBuiltin="1"/>
    <cellStyle name="60% — akcent 2" xfId="26" builtinId="36" customBuiltin="1"/>
    <cellStyle name="60% — akcent 3" xfId="30" builtinId="40" customBuiltin="1"/>
    <cellStyle name="60% — akcent 4" xfId="34" builtinId="44" customBuiltin="1"/>
    <cellStyle name="60% — akcent 5" xfId="38" builtinId="48" customBuiltin="1"/>
    <cellStyle name="60% —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0" builtinId="20" customBuiltin="1"/>
    <cellStyle name="Dane wyjściowe" xfId="11" builtinId="21" customBuiltin="1"/>
    <cellStyle name="Dobry" xfId="7" builtinId="26" customBuiltin="1"/>
    <cellStyle name="Hiperłącze" xfId="1" builtinId="8"/>
    <cellStyle name="Komórka połączona" xfId="13" builtinId="24" customBuiltin="1"/>
    <cellStyle name="Komórka zaznaczona" xfId="14" builtinId="23" customBuiltin="1"/>
    <cellStyle name="Nagłówek 1" xfId="3" builtinId="16" customBuiltin="1"/>
    <cellStyle name="Nagłówek 2" xfId="4" builtinId="17" customBuiltin="1"/>
    <cellStyle name="Nagłówek 3" xfId="5" builtinId="18" customBuiltin="1"/>
    <cellStyle name="Nagłówek 4" xfId="6" builtinId="19" customBuiltin="1"/>
    <cellStyle name="Neutralny" xfId="9" builtinId="28" customBuiltin="1"/>
    <cellStyle name="Normalny" xfId="0" builtinId="0"/>
    <cellStyle name="Obliczenia" xfId="12" builtinId="22" customBuiltin="1"/>
    <cellStyle name="Suma" xfId="18" builtinId="25" customBuiltin="1"/>
    <cellStyle name="Tekst objaśnienia" xfId="17" builtinId="53" customBuiltin="1"/>
    <cellStyle name="Tekst ostrzeżenia" xfId="15" builtinId="11" customBuiltin="1"/>
    <cellStyle name="Tytuł" xfId="2" builtinId="15" customBuiltin="1"/>
    <cellStyle name="Uwaga" xfId="16" builtinId="10" customBuiltin="1"/>
    <cellStyle name="Zły" xfId="8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excel-example.com/templates/sport-tournament-templ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35"/>
  <sheetViews>
    <sheetView tabSelected="1" workbookViewId="0">
      <selection activeCell="H14" sqref="H14:I15"/>
    </sheetView>
  </sheetViews>
  <sheetFormatPr defaultRowHeight="14.25" x14ac:dyDescent="0.45"/>
  <cols>
    <col min="1" max="1" width="8.73046875" style="24"/>
    <col min="2" max="2" width="17.33203125" customWidth="1"/>
    <col min="3" max="3" width="18.19921875" customWidth="1"/>
    <col min="4" max="6" width="3.796875" style="4" customWidth="1"/>
    <col min="7" max="7" width="8.265625" customWidth="1"/>
    <col min="8" max="8" width="8.265625" style="4" customWidth="1"/>
    <col min="9" max="9" width="18.59765625" style="4" customWidth="1"/>
    <col min="10" max="10" width="5" style="4" customWidth="1"/>
    <col min="11" max="17" width="5" customWidth="1"/>
    <col min="18" max="18" width="11.46484375" customWidth="1"/>
    <col min="19" max="19" width="8.796875" customWidth="1"/>
    <col min="20" max="20" width="7.19921875" hidden="1" customWidth="1"/>
    <col min="21" max="28" width="3.265625" hidden="1" customWidth="1"/>
    <col min="29" max="29" width="9.19921875" hidden="1" customWidth="1"/>
  </cols>
  <sheetData>
    <row r="1" spans="2:29" ht="28.5" x14ac:dyDescent="0.85">
      <c r="B1" s="38" t="s">
        <v>53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2:29" x14ac:dyDescent="0.45">
      <c r="B2" s="19"/>
      <c r="C2" s="19"/>
      <c r="D2" s="20"/>
      <c r="E2" s="20"/>
      <c r="F2" s="20"/>
      <c r="G2" s="19"/>
      <c r="H2" s="20"/>
      <c r="I2" s="21"/>
      <c r="J2" s="20"/>
      <c r="K2" s="19"/>
      <c r="L2" s="19"/>
      <c r="M2" s="19"/>
      <c r="N2" s="19"/>
      <c r="O2" s="19"/>
      <c r="P2" s="19"/>
      <c r="Q2" s="19"/>
      <c r="U2" s="11" t="s">
        <v>5</v>
      </c>
      <c r="V2" s="12" t="s">
        <v>6</v>
      </c>
      <c r="W2" s="12" t="s">
        <v>7</v>
      </c>
      <c r="X2" s="12" t="s">
        <v>8</v>
      </c>
      <c r="Y2" s="13" t="s">
        <v>9</v>
      </c>
      <c r="Z2" s="14" t="s">
        <v>10</v>
      </c>
      <c r="AA2" s="12" t="s">
        <v>11</v>
      </c>
      <c r="AB2" s="13" t="s">
        <v>12</v>
      </c>
      <c r="AC2" s="4" t="s">
        <v>15</v>
      </c>
    </row>
    <row r="3" spans="2:29" x14ac:dyDescent="0.45">
      <c r="B3" s="5" t="s">
        <v>25</v>
      </c>
      <c r="C3" s="19"/>
      <c r="D3" s="20"/>
      <c r="E3" s="20"/>
      <c r="F3" s="20"/>
      <c r="G3" s="19"/>
      <c r="H3" s="20"/>
      <c r="I3" s="20"/>
      <c r="J3" s="20"/>
      <c r="K3" s="19"/>
      <c r="L3" s="19"/>
      <c r="M3" s="19"/>
      <c r="N3" s="19"/>
      <c r="O3" s="19"/>
      <c r="P3" s="19"/>
      <c r="Q3" s="19"/>
      <c r="T3" s="6" t="str">
        <f t="shared" ref="T3" si="0">B4</f>
        <v>SP 5 Ełk</v>
      </c>
      <c r="U3" s="7">
        <f t="array" ref="U3">SUM(($B$19:$B$76=T3)*(ISNUMBER($D$19:$D$76)),($C$19:$C$76=T3)*(ISNUMBER($F$19:$F$76)))</f>
        <v>10</v>
      </c>
      <c r="V3" s="4">
        <f t="array" ref="V3">SUM((home=T3)*(homescore&gt;visitorscore),(visitor=T3)*(visitorscore&gt;homescore))</f>
        <v>5</v>
      </c>
      <c r="W3" s="4">
        <f t="array" ref="W3">SUM((home=T3)*(homescore=visitorscore)*ISNUMBER(visitorscore),(visitor=T3)*(visitorscore=homescore)*ISNUMBER(homescore))</f>
        <v>0</v>
      </c>
      <c r="X3" s="4">
        <f t="array" ref="X3">SUM((home=T3)*(homescore&lt;visitorscore),(visitor=T3)*(visitorscore&lt;homescore))</f>
        <v>5</v>
      </c>
      <c r="Y3" s="8">
        <f t="shared" ref="Y3:Y9" si="1">SUMIF(home,T3,homescore)+SUMIF(visitor,T3,visitorscore)</f>
        <v>156</v>
      </c>
      <c r="Z3" s="9">
        <f t="shared" ref="Z3:Z9" si="2">SUMIF(home,T3,visitorscore)+SUMIF(visitor,T3,homescore)</f>
        <v>142</v>
      </c>
      <c r="AA3" s="4">
        <f>Y3-Z3</f>
        <v>14</v>
      </c>
      <c r="AB3" s="8">
        <f>V3*Options!$B$2+W3*Options!$B$3+X3*Options!$B$4+VLOOKUP(T3,$B$4:$C$15,2,0)</f>
        <v>15</v>
      </c>
      <c r="AC3">
        <f>Y3+AA3*10000+AB3*1000000000</f>
        <v>15000140156</v>
      </c>
    </row>
    <row r="4" spans="2:29" x14ac:dyDescent="0.45">
      <c r="B4" s="3" t="s">
        <v>28</v>
      </c>
      <c r="C4" s="19"/>
      <c r="D4" s="20"/>
      <c r="E4" s="20"/>
      <c r="F4" s="20"/>
      <c r="G4" s="19"/>
      <c r="H4" s="22" t="s">
        <v>27</v>
      </c>
      <c r="I4" s="22" t="s">
        <v>17</v>
      </c>
      <c r="J4" s="22" t="s">
        <v>5</v>
      </c>
      <c r="K4" s="22" t="s">
        <v>6</v>
      </c>
      <c r="L4" s="22" t="s">
        <v>7</v>
      </c>
      <c r="M4" s="22" t="s">
        <v>8</v>
      </c>
      <c r="N4" s="22" t="s">
        <v>9</v>
      </c>
      <c r="O4" s="22" t="s">
        <v>10</v>
      </c>
      <c r="P4" s="22" t="s">
        <v>11</v>
      </c>
      <c r="Q4" s="22" t="s">
        <v>12</v>
      </c>
      <c r="T4" s="10" t="str">
        <f t="shared" ref="T4:T13" si="3">B5</f>
        <v>SP8 Lubin</v>
      </c>
      <c r="U4" s="7">
        <f t="array" ref="U4">SUM(($B$19:$B$76=T4)*(ISNUMBER($D$19:$D$76)),($C$19:$C$76=T4)*(ISNUMBER($F$19:$F$76)))</f>
        <v>10</v>
      </c>
      <c r="V4" s="4">
        <f t="array" ref="V4">SUM((home=T4)*(homescore&gt;visitorscore),(visitor=T4)*(visitorscore&gt;homescore))</f>
        <v>7</v>
      </c>
      <c r="W4" s="4">
        <f t="array" ref="W4">SUM((home=T4)*(homescore=visitorscore)*ISNUMBER(visitorscore),(visitor=T4)*(visitorscore=homescore)*ISNUMBER(homescore))</f>
        <v>0</v>
      </c>
      <c r="X4" s="4">
        <f t="array" ref="X4">SUM((home=T4)*(homescore&lt;visitorscore),(visitor=T4)*(visitorscore&lt;homescore))</f>
        <v>3</v>
      </c>
      <c r="Y4" s="8">
        <f t="shared" si="1"/>
        <v>139</v>
      </c>
      <c r="Z4" s="9">
        <f t="shared" si="2"/>
        <v>138</v>
      </c>
      <c r="AA4" s="4">
        <f t="shared" ref="AA4:AA9" si="4">Y4-Z4</f>
        <v>1</v>
      </c>
      <c r="AB4" s="8">
        <f>V4*Options!$B$2+W4*Options!$B$3+X4*Options!$B$4+VLOOKUP(T4,$B$4:$C$15,2,0)</f>
        <v>17</v>
      </c>
      <c r="AC4">
        <f t="shared" ref="AC4:AC13" si="5">Y4+AA4*10000+AB4*1000000000</f>
        <v>17000010139</v>
      </c>
    </row>
    <row r="5" spans="2:29" x14ac:dyDescent="0.45">
      <c r="B5" s="3" t="s">
        <v>29</v>
      </c>
      <c r="C5" s="19"/>
      <c r="D5" s="20"/>
      <c r="E5" s="20"/>
      <c r="F5" s="20"/>
      <c r="G5" s="19"/>
      <c r="H5" s="32">
        <v>1</v>
      </c>
      <c r="I5" s="33" t="str">
        <f t="array" ref="I5">INDEX($T$3:$T$13,MATCH(LARGE($AC$3:$AC$13-ROW($AC$3:$AC$13)/COUNT($AC$3:$AC$13),ROW(I5)-ROW(I$5)+1),$AC$3:$AC$13-ROW($AC$3:$AC$13)/COUNT($AC$3:$AC$13),0))</f>
        <v>SP13 Gorzów</v>
      </c>
      <c r="J5" s="22">
        <f t="shared" ref="J5:J15" si="6">VLOOKUP($I5,$T$3:$AB$13,2,0)</f>
        <v>10</v>
      </c>
      <c r="K5" s="22">
        <f t="shared" ref="K5:K15" si="7">VLOOKUP($I5,$T$3:$AB$13,3,0)</f>
        <v>9</v>
      </c>
      <c r="L5" s="22">
        <f t="shared" ref="L5:L15" si="8">VLOOKUP($I5,$T$3:$AB$13,4,0)</f>
        <v>0</v>
      </c>
      <c r="M5" s="22">
        <f t="shared" ref="M5:M15" si="9">VLOOKUP($I5,$T$3:$AB$13,5,0)</f>
        <v>1</v>
      </c>
      <c r="N5" s="22">
        <f t="shared" ref="N5:N15" si="10">VLOOKUP($I5,$T$3:$AB$13,6,0)</f>
        <v>141</v>
      </c>
      <c r="O5" s="22">
        <f t="shared" ref="O5:O15" si="11">VLOOKUP($I5,$T$3:$AB$13,7,0)</f>
        <v>109</v>
      </c>
      <c r="P5" s="22">
        <f t="shared" ref="P5:P15" si="12">VLOOKUP($I5,$T$3:$AB$13,8,0)</f>
        <v>32</v>
      </c>
      <c r="Q5" s="22">
        <f t="shared" ref="Q5:Q15" si="13">VLOOKUP($I5,$T$3:$AB$13,9,0)</f>
        <v>19</v>
      </c>
      <c r="T5" s="10" t="str">
        <f t="shared" si="3"/>
        <v>PSP 4 Strzelce Op.</v>
      </c>
      <c r="U5" s="7">
        <f t="array" ref="U5">SUM(($B$19:$B$76=T5)*(ISNUMBER($D$19:$D$76)),($C$19:$C$76=T5)*(ISNUMBER($F$19:$F$76)))</f>
        <v>10</v>
      </c>
      <c r="V5" s="4">
        <f t="array" ref="V5">SUM((home=T5)*(homescore&gt;visitorscore),(visitor=T5)*(visitorscore&gt;homescore))</f>
        <v>8</v>
      </c>
      <c r="W5" s="4">
        <f t="array" ref="W5">SUM((home=T5)*(homescore=visitorscore)*ISNUMBER(visitorscore),(visitor=T5)*(visitorscore=homescore)*ISNUMBER(homescore))</f>
        <v>0</v>
      </c>
      <c r="X5" s="4">
        <f t="array" ref="X5">SUM((home=T5)*(homescore&lt;visitorscore),(visitor=T5)*(visitorscore&lt;homescore))</f>
        <v>2</v>
      </c>
      <c r="Y5" s="8">
        <f t="shared" si="1"/>
        <v>145</v>
      </c>
      <c r="Z5" s="9">
        <f t="shared" si="2"/>
        <v>102</v>
      </c>
      <c r="AA5" s="4">
        <f t="shared" si="4"/>
        <v>43</v>
      </c>
      <c r="AB5" s="8">
        <f>V5*Options!$B$2+W5*Options!$B$3+X5*Options!$B$4+VLOOKUP(T5,$B$4:$C$15,2,0)</f>
        <v>18</v>
      </c>
      <c r="AC5">
        <f t="shared" si="5"/>
        <v>18000430145</v>
      </c>
    </row>
    <row r="6" spans="2:29" x14ac:dyDescent="0.45">
      <c r="B6" s="3" t="s">
        <v>38</v>
      </c>
      <c r="C6" s="19"/>
      <c r="D6" s="20"/>
      <c r="E6" s="20"/>
      <c r="F6" s="20"/>
      <c r="G6" s="19"/>
      <c r="H6" s="32">
        <v>2</v>
      </c>
      <c r="I6" s="33" t="str">
        <f t="array" ref="I6">INDEX($T$3:$T$13,MATCH(LARGE($AC$3:$AC$13-ROW($AC$3:$AC$13)/COUNT($AC$3:$AC$13),ROW(I6)-ROW(I$5)+1),$AC$3:$AC$13-ROW($AC$3:$AC$13)/COUNT($AC$3:$AC$13),0))</f>
        <v>PSP 4 Strzelce Op.</v>
      </c>
      <c r="J6" s="22">
        <f t="shared" si="6"/>
        <v>10</v>
      </c>
      <c r="K6" s="22">
        <f t="shared" si="7"/>
        <v>8</v>
      </c>
      <c r="L6" s="22">
        <f t="shared" si="8"/>
        <v>0</v>
      </c>
      <c r="M6" s="22">
        <f t="shared" si="9"/>
        <v>2</v>
      </c>
      <c r="N6" s="22">
        <f t="shared" si="10"/>
        <v>145</v>
      </c>
      <c r="O6" s="22">
        <f t="shared" si="11"/>
        <v>102</v>
      </c>
      <c r="P6" s="22">
        <f t="shared" si="12"/>
        <v>43</v>
      </c>
      <c r="Q6" s="22">
        <f t="shared" si="13"/>
        <v>18</v>
      </c>
      <c r="T6" s="10" t="str">
        <f t="shared" si="3"/>
        <v>SMS Gortat</v>
      </c>
      <c r="U6" s="7">
        <f t="array" ref="U6">SUM(($B$19:$B$76=T6)*(ISNUMBER($D$19:$D$76)),($C$19:$C$76=T6)*(ISNUMBER($F$19:$F$76)))</f>
        <v>10</v>
      </c>
      <c r="V6" s="4">
        <f t="array" ref="V6">SUM((home=T6)*(homescore&gt;visitorscore),(visitor=T6)*(visitorscore&gt;homescore))</f>
        <v>5</v>
      </c>
      <c r="W6" s="4">
        <f t="array" ref="W6">SUM((home=T6)*(homescore=visitorscore)*ISNUMBER(visitorscore),(visitor=T6)*(visitorscore=homescore)*ISNUMBER(homescore))</f>
        <v>0</v>
      </c>
      <c r="X6" s="4">
        <f t="array" ref="X6">SUM((home=T6)*(homescore&lt;visitorscore),(visitor=T6)*(visitorscore&lt;homescore))</f>
        <v>5</v>
      </c>
      <c r="Y6" s="8">
        <f t="shared" si="1"/>
        <v>130</v>
      </c>
      <c r="Z6" s="9">
        <f t="shared" si="2"/>
        <v>135</v>
      </c>
      <c r="AA6" s="4">
        <f t="shared" si="4"/>
        <v>-5</v>
      </c>
      <c r="AB6" s="8">
        <f>V6*Options!$B$2+W6*Options!$B$3+X6*Options!$B$4+VLOOKUP(T6,$B$4:$C$15,2,0)</f>
        <v>15</v>
      </c>
      <c r="AC6">
        <f t="shared" si="5"/>
        <v>14999950130</v>
      </c>
    </row>
    <row r="7" spans="2:29" x14ac:dyDescent="0.45">
      <c r="B7" s="3" t="s">
        <v>30</v>
      </c>
      <c r="C7" s="19"/>
      <c r="D7" s="20"/>
      <c r="E7" s="20"/>
      <c r="F7" s="20"/>
      <c r="G7" s="19"/>
      <c r="H7" s="32">
        <v>3</v>
      </c>
      <c r="I7" s="33" t="str">
        <f t="array" ref="I7">INDEX($T$3:$T$13,MATCH(LARGE($AC$3:$AC$13-ROW($AC$3:$AC$13)/COUNT($AC$3:$AC$13),ROW(I7)-ROW(I$5)+1),$AC$3:$AC$13-ROW($AC$3:$AC$13)/COUNT($AC$3:$AC$13),0))</f>
        <v>PSP 3 Stalowa Wola</v>
      </c>
      <c r="J7" s="22">
        <f t="shared" si="6"/>
        <v>10</v>
      </c>
      <c r="K7" s="22">
        <f t="shared" si="7"/>
        <v>7</v>
      </c>
      <c r="L7" s="22">
        <f t="shared" si="8"/>
        <v>0</v>
      </c>
      <c r="M7" s="22">
        <f t="shared" si="9"/>
        <v>3</v>
      </c>
      <c r="N7" s="22">
        <f t="shared" si="10"/>
        <v>156</v>
      </c>
      <c r="O7" s="22">
        <f t="shared" si="11"/>
        <v>140</v>
      </c>
      <c r="P7" s="22">
        <f t="shared" si="12"/>
        <v>16</v>
      </c>
      <c r="Q7" s="22">
        <f t="shared" si="13"/>
        <v>17</v>
      </c>
      <c r="T7" s="10" t="str">
        <f t="shared" si="3"/>
        <v>SP1 Żary</v>
      </c>
      <c r="U7" s="7">
        <f t="array" ref="U7">SUM(($B$19:$B$76=T7)*(ISNUMBER($D$19:$D$76)),($C$19:$C$76=T7)*(ISNUMBER($F$19:$F$76)))</f>
        <v>10</v>
      </c>
      <c r="V7" s="4">
        <f t="array" ref="V7">SUM((home=T7)*(homescore&gt;visitorscore),(visitor=T7)*(visitorscore&gt;homescore))</f>
        <v>1</v>
      </c>
      <c r="W7" s="4">
        <f t="array" ref="W7">SUM((home=T7)*(homescore=visitorscore)*ISNUMBER(visitorscore),(visitor=T7)*(visitorscore=homescore)*ISNUMBER(homescore))</f>
        <v>0</v>
      </c>
      <c r="X7" s="4">
        <f t="array" ref="X7">SUM((home=T7)*(homescore&lt;visitorscore),(visitor=T7)*(visitorscore&lt;homescore))</f>
        <v>9</v>
      </c>
      <c r="Y7" s="8">
        <f t="shared" si="1"/>
        <v>141</v>
      </c>
      <c r="Z7" s="9">
        <f t="shared" si="2"/>
        <v>173</v>
      </c>
      <c r="AA7" s="4">
        <f t="shared" si="4"/>
        <v>-32</v>
      </c>
      <c r="AB7" s="8">
        <f>V7*Options!$B$2+W7*Options!$B$3+X7*Options!$B$4+VLOOKUP(T7,$B$4:$C$15,2,0)</f>
        <v>11</v>
      </c>
      <c r="AC7">
        <f t="shared" si="5"/>
        <v>10999680141</v>
      </c>
    </row>
    <row r="8" spans="2:29" x14ac:dyDescent="0.45">
      <c r="B8" s="3" t="s">
        <v>31</v>
      </c>
      <c r="C8" s="19"/>
      <c r="D8" s="20"/>
      <c r="E8" s="20"/>
      <c r="F8" s="20"/>
      <c r="G8" s="19"/>
      <c r="H8" s="32">
        <v>4</v>
      </c>
      <c r="I8" s="33" t="str">
        <f t="array" ref="I8">INDEX($T$3:$T$13,MATCH(LARGE($AC$3:$AC$13-ROW($AC$3:$AC$13)/COUNT($AC$3:$AC$13),ROW(I8)-ROW(I$5)+1),$AC$3:$AC$13-ROW($AC$3:$AC$13)/COUNT($AC$3:$AC$13),0))</f>
        <v>SP8 Lubin</v>
      </c>
      <c r="J8" s="22">
        <f t="shared" si="6"/>
        <v>10</v>
      </c>
      <c r="K8" s="22">
        <f t="shared" si="7"/>
        <v>7</v>
      </c>
      <c r="L8" s="22">
        <f t="shared" si="8"/>
        <v>0</v>
      </c>
      <c r="M8" s="22">
        <f t="shared" si="9"/>
        <v>3</v>
      </c>
      <c r="N8" s="22">
        <f t="shared" si="10"/>
        <v>139</v>
      </c>
      <c r="O8" s="22">
        <f t="shared" si="11"/>
        <v>138</v>
      </c>
      <c r="P8" s="22">
        <f t="shared" si="12"/>
        <v>1</v>
      </c>
      <c r="Q8" s="22">
        <f t="shared" si="13"/>
        <v>17</v>
      </c>
      <c r="T8" s="10" t="str">
        <f t="shared" si="3"/>
        <v>SP13 Gorzów</v>
      </c>
      <c r="U8" s="7">
        <f t="array" ref="U8">SUM(($B$19:$B$76=T8)*(ISNUMBER($D$19:$D$76)),($C$19:$C$76=T8)*(ISNUMBER($F$19:$F$76)))</f>
        <v>10</v>
      </c>
      <c r="V8" s="4">
        <f t="array" ref="V8">SUM((home=T8)*(homescore&gt;visitorscore),(visitor=T8)*(visitorscore&gt;homescore))</f>
        <v>9</v>
      </c>
      <c r="W8" s="4">
        <f t="array" ref="W8">SUM((home=T8)*(homescore=visitorscore)*ISNUMBER(visitorscore),(visitor=T8)*(visitorscore=homescore)*ISNUMBER(homescore))</f>
        <v>0</v>
      </c>
      <c r="X8" s="4">
        <f t="array" ref="X8">SUM((home=T8)*(homescore&lt;visitorscore),(visitor=T8)*(visitorscore&lt;homescore))</f>
        <v>1</v>
      </c>
      <c r="Y8" s="8">
        <f t="shared" si="1"/>
        <v>141</v>
      </c>
      <c r="Z8" s="9">
        <f t="shared" si="2"/>
        <v>109</v>
      </c>
      <c r="AA8" s="4">
        <f t="shared" si="4"/>
        <v>32</v>
      </c>
      <c r="AB8" s="8">
        <f>V8*Options!$B$2+W8*Options!$B$3+X8*Options!$B$4+VLOOKUP(T8,$B$4:$C$15,2,0)</f>
        <v>19</v>
      </c>
      <c r="AC8">
        <f t="shared" si="5"/>
        <v>19000320141</v>
      </c>
    </row>
    <row r="9" spans="2:29" x14ac:dyDescent="0.45">
      <c r="B9" s="3" t="s">
        <v>32</v>
      </c>
      <c r="C9" s="19"/>
      <c r="D9" s="20"/>
      <c r="E9" s="20"/>
      <c r="F9" s="20"/>
      <c r="G9" s="19"/>
      <c r="H9" s="34">
        <v>5</v>
      </c>
      <c r="I9" s="35" t="str">
        <f t="array" ref="I9">INDEX($T$3:$T$13,MATCH(LARGE($AC$3:$AC$13-ROW($AC$3:$AC$13)/COUNT($AC$3:$AC$13),ROW(I9)-ROW(I$5)+1),$AC$3:$AC$13-ROW($AC$3:$AC$13)/COUNT($AC$3:$AC$13),0))</f>
        <v>SP 5 Ełk</v>
      </c>
      <c r="J9" s="22">
        <f t="shared" si="6"/>
        <v>10</v>
      </c>
      <c r="K9" s="22">
        <f t="shared" si="7"/>
        <v>5</v>
      </c>
      <c r="L9" s="22">
        <f t="shared" si="8"/>
        <v>0</v>
      </c>
      <c r="M9" s="22">
        <f t="shared" si="9"/>
        <v>5</v>
      </c>
      <c r="N9" s="22">
        <f t="shared" si="10"/>
        <v>156</v>
      </c>
      <c r="O9" s="22">
        <f t="shared" si="11"/>
        <v>142</v>
      </c>
      <c r="P9" s="22">
        <f t="shared" si="12"/>
        <v>14</v>
      </c>
      <c r="Q9" s="22">
        <f t="shared" si="13"/>
        <v>15</v>
      </c>
      <c r="T9" s="10" t="str">
        <f t="shared" si="3"/>
        <v>SP2 Ostrów Maz</v>
      </c>
      <c r="U9" s="7">
        <f t="array" ref="U9">SUM(($B$19:$B$76=T9)*(ISNUMBER($D$19:$D$76)),($C$19:$C$76=T9)*(ISNUMBER($F$19:$F$76)))</f>
        <v>10</v>
      </c>
      <c r="V9" s="4">
        <f t="array" ref="V9">SUM((home=T9)*(homescore&gt;visitorscore),(visitor=T9)*(visitorscore&gt;homescore))</f>
        <v>3</v>
      </c>
      <c r="W9" s="4">
        <f t="array" ref="W9">SUM((home=T9)*(homescore=visitorscore)*ISNUMBER(visitorscore),(visitor=T9)*(visitorscore=homescore)*ISNUMBER(homescore))</f>
        <v>0</v>
      </c>
      <c r="X9" s="4">
        <f t="array" ref="X9">SUM((home=T9)*(homescore&lt;visitorscore),(visitor=T9)*(visitorscore&lt;homescore))</f>
        <v>7</v>
      </c>
      <c r="Y9" s="8">
        <f t="shared" si="1"/>
        <v>132</v>
      </c>
      <c r="Z9" s="9">
        <f t="shared" si="2"/>
        <v>156</v>
      </c>
      <c r="AA9" s="4">
        <f t="shared" si="4"/>
        <v>-24</v>
      </c>
      <c r="AB9" s="8">
        <f>V9*Options!$B$2+W9*Options!$B$3+X9*Options!$B$4+VLOOKUP(T9,$B$4:$C$15,2,0)</f>
        <v>13</v>
      </c>
      <c r="AC9">
        <f t="shared" si="5"/>
        <v>12999760132</v>
      </c>
    </row>
    <row r="10" spans="2:29" x14ac:dyDescent="0.45">
      <c r="B10" s="3" t="s">
        <v>33</v>
      </c>
      <c r="C10" s="19"/>
      <c r="D10" s="20"/>
      <c r="E10" s="20"/>
      <c r="F10" s="20"/>
      <c r="G10" s="19"/>
      <c r="H10" s="34">
        <v>6</v>
      </c>
      <c r="I10" s="35" t="str">
        <f t="array" ref="I10">INDEX($T$3:$T$13,MATCH(LARGE($AC$3:$AC$13-ROW($AC$3:$AC$13)/COUNT($AC$3:$AC$13),ROW(I10)-ROW(I$5)+1),$AC$3:$AC$13-ROW($AC$3:$AC$13)/COUNT($AC$3:$AC$13),0))</f>
        <v>SMS Gortat</v>
      </c>
      <c r="J10" s="22">
        <f t="shared" si="6"/>
        <v>10</v>
      </c>
      <c r="K10" s="22">
        <f t="shared" si="7"/>
        <v>5</v>
      </c>
      <c r="L10" s="22">
        <f t="shared" si="8"/>
        <v>0</v>
      </c>
      <c r="M10" s="22">
        <f t="shared" si="9"/>
        <v>5</v>
      </c>
      <c r="N10" s="22">
        <f t="shared" si="10"/>
        <v>130</v>
      </c>
      <c r="O10" s="22">
        <f t="shared" si="11"/>
        <v>135</v>
      </c>
      <c r="P10" s="22">
        <f t="shared" si="12"/>
        <v>-5</v>
      </c>
      <c r="Q10" s="22">
        <f t="shared" si="13"/>
        <v>15</v>
      </c>
      <c r="T10" s="10" t="str">
        <f t="shared" si="3"/>
        <v>SP4 Szczecinek</v>
      </c>
      <c r="U10" s="7">
        <f t="array" ref="U10">SUM(($B$19:$B$76=T10)*(ISNUMBER($D$19:$D$76)),($C$19:$C$76=T10)*(ISNUMBER($F$19:$F$76)))</f>
        <v>10</v>
      </c>
      <c r="V10" s="4">
        <f t="array" ref="V10">SUM((home=T10)*(homescore&gt;visitorscore),(visitor=T10)*(visitorscore&gt;homescore))</f>
        <v>4</v>
      </c>
      <c r="W10" s="4">
        <f t="array" ref="W10">SUM((home=T10)*(homescore=visitorscore)*ISNUMBER(visitorscore),(visitor=T10)*(visitorscore=homescore)*ISNUMBER(homescore))</f>
        <v>0</v>
      </c>
      <c r="X10" s="4">
        <f t="array" ref="X10">SUM((home=T10)*(homescore&lt;visitorscore),(visitor=T10)*(visitorscore&lt;homescore))</f>
        <v>6</v>
      </c>
      <c r="Y10" s="8">
        <f t="shared" ref="Y10" si="14">SUMIF(home,T10,homescore)+SUMIF(visitor,T10,visitorscore)</f>
        <v>143</v>
      </c>
      <c r="Z10" s="9">
        <f t="shared" ref="Z10" si="15">SUMIF(home,T10,visitorscore)+SUMIF(visitor,T10,homescore)</f>
        <v>155</v>
      </c>
      <c r="AA10" s="4">
        <f t="shared" ref="AA10" si="16">Y10-Z10</f>
        <v>-12</v>
      </c>
      <c r="AB10" s="8">
        <f>V10*Options!$B$2+W10*Options!$B$3+X10*Options!$B$4+VLOOKUP(T10,$B$4:$C$15,2,0)</f>
        <v>14</v>
      </c>
      <c r="AC10">
        <f t="shared" si="5"/>
        <v>13999880143</v>
      </c>
    </row>
    <row r="11" spans="2:29" x14ac:dyDescent="0.45">
      <c r="B11" s="3" t="s">
        <v>34</v>
      </c>
      <c r="C11" s="19"/>
      <c r="D11" s="20"/>
      <c r="E11" s="20"/>
      <c r="F11" s="20"/>
      <c r="G11" s="19"/>
      <c r="H11" s="34">
        <v>7</v>
      </c>
      <c r="I11" s="35" t="str">
        <f t="array" ref="I11">INDEX($T$3:$T$13,MATCH(LARGE($AC$3:$AC$13-ROW($AC$3:$AC$13)/COUNT($AC$3:$AC$13),ROW(I11)-ROW(I$5)+1),$AC$3:$AC$13-ROW($AC$3:$AC$13)/COUNT($AC$3:$AC$13),0))</f>
        <v>SP4 Szczecinek</v>
      </c>
      <c r="J11" s="22">
        <f t="shared" si="6"/>
        <v>10</v>
      </c>
      <c r="K11" s="22">
        <f t="shared" si="7"/>
        <v>4</v>
      </c>
      <c r="L11" s="22">
        <f t="shared" si="8"/>
        <v>0</v>
      </c>
      <c r="M11" s="22">
        <f t="shared" si="9"/>
        <v>6</v>
      </c>
      <c r="N11" s="22">
        <f t="shared" si="10"/>
        <v>143</v>
      </c>
      <c r="O11" s="22">
        <f t="shared" si="11"/>
        <v>155</v>
      </c>
      <c r="P11" s="22">
        <f t="shared" si="12"/>
        <v>-12</v>
      </c>
      <c r="Q11" s="22">
        <f t="shared" si="13"/>
        <v>14</v>
      </c>
      <c r="T11" s="10" t="str">
        <f t="shared" si="3"/>
        <v>PSP 3 Stalowa Wola</v>
      </c>
      <c r="U11" s="7">
        <f t="array" ref="U11">SUM(($B$19:$B$76=T11)*(ISNUMBER($D$19:$D$76)),($C$19:$C$76=T11)*(ISNUMBER($F$19:$F$76)))</f>
        <v>10</v>
      </c>
      <c r="V11" s="4">
        <f t="array" ref="V11">SUM((home=T11)*(homescore&gt;visitorscore),(visitor=T11)*(visitorscore&gt;homescore))</f>
        <v>7</v>
      </c>
      <c r="W11" s="4">
        <f t="array" ref="W11">SUM((home=T11)*(homescore=visitorscore)*ISNUMBER(visitorscore),(visitor=T11)*(visitorscore=homescore)*ISNUMBER(homescore))</f>
        <v>0</v>
      </c>
      <c r="X11" s="4">
        <f t="array" ref="X11">SUM((home=T11)*(homescore&lt;visitorscore),(visitor=T11)*(visitorscore&lt;homescore))</f>
        <v>3</v>
      </c>
      <c r="Y11" s="8">
        <f t="shared" ref="Y11:Y12" si="17">SUMIF(home,T11,homescore)+SUMIF(visitor,T11,visitorscore)</f>
        <v>156</v>
      </c>
      <c r="Z11" s="9">
        <f t="shared" ref="Z11:Z12" si="18">SUMIF(home,T11,visitorscore)+SUMIF(visitor,T11,homescore)</f>
        <v>140</v>
      </c>
      <c r="AA11" s="4">
        <f t="shared" ref="AA11:AA12" si="19">Y11-Z11</f>
        <v>16</v>
      </c>
      <c r="AB11" s="8">
        <f>V11*Options!$B$2+W11*Options!$B$3+X11*Options!$B$4+VLOOKUP(T11,$B$4:$C$15,2,0)</f>
        <v>17</v>
      </c>
      <c r="AC11">
        <f t="shared" si="5"/>
        <v>17000160156</v>
      </c>
    </row>
    <row r="12" spans="2:29" x14ac:dyDescent="0.45">
      <c r="B12" s="3" t="s">
        <v>37</v>
      </c>
      <c r="C12" s="19"/>
      <c r="D12" s="20"/>
      <c r="E12" s="20"/>
      <c r="F12" s="20"/>
      <c r="G12" s="19"/>
      <c r="H12" s="36">
        <v>10</v>
      </c>
      <c r="I12" s="37" t="str" cm="1">
        <f t="array" ref="I12">INDEX($T$3:$T$13,MATCH(LARGE($AC$3:$AC$13-ROW($AC$3:$AC$13)/COUNT($AC$3:$AC$13),ROW(I12)-ROW(I$5)+1),$AC$3:$AC$13-ROW($AC$3:$AC$13)/COUNT($AC$3:$AC$13),0))</f>
        <v>SP 184 ŁÓDZ</v>
      </c>
      <c r="J12" s="22">
        <f t="shared" si="6"/>
        <v>10</v>
      </c>
      <c r="K12" s="22">
        <f t="shared" si="7"/>
        <v>3</v>
      </c>
      <c r="L12" s="22">
        <f t="shared" si="8"/>
        <v>0</v>
      </c>
      <c r="M12" s="22">
        <f t="shared" si="9"/>
        <v>7</v>
      </c>
      <c r="N12" s="22">
        <f t="shared" si="10"/>
        <v>148</v>
      </c>
      <c r="O12" s="22">
        <f t="shared" si="11"/>
        <v>154</v>
      </c>
      <c r="P12" s="22">
        <f t="shared" si="12"/>
        <v>-6</v>
      </c>
      <c r="Q12" s="22">
        <f t="shared" si="13"/>
        <v>13</v>
      </c>
      <c r="T12" s="10" t="str">
        <f t="shared" si="3"/>
        <v>SP33 Dąbrowa G.</v>
      </c>
      <c r="U12" s="7">
        <f t="array" ref="U12">SUM(($B$19:$B$76=T12)*(ISNUMBER($D$19:$D$76)),($C$19:$C$76=T12)*(ISNUMBER($F$19:$F$76)))</f>
        <v>10</v>
      </c>
      <c r="V12" s="4">
        <f t="array" ref="V12">SUM((home=T12)*(homescore&gt;visitorscore),(visitor=T12)*(visitorscore&gt;homescore))</f>
        <v>3</v>
      </c>
      <c r="W12" s="4">
        <f t="array" ref="W12">SUM((home=T12)*(homescore=visitorscore)*ISNUMBER(visitorscore),(visitor=T12)*(visitorscore=homescore)*ISNUMBER(homescore))</f>
        <v>0</v>
      </c>
      <c r="X12" s="4">
        <f t="array" ref="X12">SUM((home=T12)*(homescore&lt;visitorscore),(visitor=T12)*(visitorscore&lt;homescore))</f>
        <v>7</v>
      </c>
      <c r="Y12" s="8">
        <f t="shared" si="17"/>
        <v>143</v>
      </c>
      <c r="Z12" s="9">
        <f t="shared" si="18"/>
        <v>170</v>
      </c>
      <c r="AA12" s="4">
        <f t="shared" si="19"/>
        <v>-27</v>
      </c>
      <c r="AB12" s="8">
        <f>V12*Options!$B$2+W12*Options!$B$3+X12*Options!$B$4+VLOOKUP(T12,$B$4:$C$15,2,0)</f>
        <v>13</v>
      </c>
      <c r="AC12">
        <f t="shared" si="5"/>
        <v>12999730143</v>
      </c>
    </row>
    <row r="13" spans="2:29" x14ac:dyDescent="0.45">
      <c r="B13" s="3" t="s">
        <v>35</v>
      </c>
      <c r="C13" s="19"/>
      <c r="D13" s="20"/>
      <c r="E13" s="20"/>
      <c r="F13" s="20"/>
      <c r="G13" s="19"/>
      <c r="H13" s="34">
        <v>8</v>
      </c>
      <c r="I13" s="35" t="str">
        <f t="array" ref="I13">INDEX($T$3:$T$13,MATCH(LARGE($AC$3:$AC$13-ROW($AC$3:$AC$13)/COUNT($AC$3:$AC$13),ROW(I13)-ROW(I$5)+1),$AC$3:$AC$13-ROW($AC$3:$AC$13)/COUNT($AC$3:$AC$13),0))</f>
        <v>SP2 Ostrów Maz</v>
      </c>
      <c r="J13" s="22">
        <f t="shared" si="6"/>
        <v>10</v>
      </c>
      <c r="K13" s="22">
        <f t="shared" si="7"/>
        <v>3</v>
      </c>
      <c r="L13" s="22">
        <f t="shared" si="8"/>
        <v>0</v>
      </c>
      <c r="M13" s="22">
        <f t="shared" si="9"/>
        <v>7</v>
      </c>
      <c r="N13" s="22">
        <f t="shared" si="10"/>
        <v>132</v>
      </c>
      <c r="O13" s="22">
        <f t="shared" si="11"/>
        <v>156</v>
      </c>
      <c r="P13" s="22">
        <f t="shared" si="12"/>
        <v>-24</v>
      </c>
      <c r="Q13" s="22">
        <f t="shared" si="13"/>
        <v>13</v>
      </c>
      <c r="T13" s="10" t="str">
        <f t="shared" si="3"/>
        <v>SP 184 ŁÓDZ</v>
      </c>
      <c r="U13" s="7">
        <f t="array" ref="U13">SUM(($B$19:$B$76=T13)*(ISNUMBER($D$19:$D$76)),($C$19:$C$76=T13)*(ISNUMBER($F$19:$F$76)))</f>
        <v>10</v>
      </c>
      <c r="V13" s="4">
        <f t="array" ref="V13">SUM((home=T13)*(homescore&gt;visitorscore),(visitor=T13)*(visitorscore&gt;homescore))</f>
        <v>3</v>
      </c>
      <c r="W13" s="4">
        <f t="array" ref="W13">SUM((home=T13)*(homescore=visitorscore)*ISNUMBER(visitorscore),(visitor=T13)*(visitorscore=homescore)*ISNUMBER(homescore))</f>
        <v>0</v>
      </c>
      <c r="X13" s="4">
        <f t="array" ref="X13">SUM((home=T13)*(homescore&lt;visitorscore),(visitor=T13)*(visitorscore&lt;homescore))</f>
        <v>7</v>
      </c>
      <c r="Y13" s="8">
        <f t="shared" ref="Y13" si="20">SUMIF(home,T13,homescore)+SUMIF(visitor,T13,visitorscore)</f>
        <v>148</v>
      </c>
      <c r="Z13" s="9">
        <f t="shared" ref="Z13" si="21">SUMIF(home,T13,visitorscore)+SUMIF(visitor,T13,homescore)</f>
        <v>154</v>
      </c>
      <c r="AA13" s="4">
        <f t="shared" ref="AA13" si="22">Y13-Z13</f>
        <v>-6</v>
      </c>
      <c r="AB13" s="8">
        <f>V13*Options!$B$2+W13*Options!$B$3+X13*Options!$B$4+VLOOKUP(T13,$B$4:$C$15,2,0)</f>
        <v>13</v>
      </c>
      <c r="AC13">
        <f t="shared" si="5"/>
        <v>12999940148</v>
      </c>
    </row>
    <row r="14" spans="2:29" x14ac:dyDescent="0.45">
      <c r="B14" s="3" t="s">
        <v>36</v>
      </c>
      <c r="C14" s="19"/>
      <c r="D14" s="20"/>
      <c r="E14" s="20"/>
      <c r="F14" s="20"/>
      <c r="G14" s="19"/>
      <c r="H14" s="36">
        <v>9</v>
      </c>
      <c r="I14" s="37" t="str">
        <f t="array" ref="I14">INDEX($T$3:$T$13,MATCH(LARGE($AC$3:$AC$13-ROW($AC$3:$AC$13)/COUNT($AC$3:$AC$13),ROW(I14)-ROW(I$5)+1),$AC$3:$AC$13-ROW($AC$3:$AC$13)/COUNT($AC$3:$AC$13),0))</f>
        <v>SP33 Dąbrowa G.</v>
      </c>
      <c r="J14" s="22">
        <f t="shared" si="6"/>
        <v>10</v>
      </c>
      <c r="K14" s="22">
        <f t="shared" si="7"/>
        <v>3</v>
      </c>
      <c r="L14" s="22">
        <f t="shared" si="8"/>
        <v>0</v>
      </c>
      <c r="M14" s="22">
        <f t="shared" si="9"/>
        <v>7</v>
      </c>
      <c r="N14" s="22">
        <f t="shared" si="10"/>
        <v>143</v>
      </c>
      <c r="O14" s="22">
        <f t="shared" si="11"/>
        <v>170</v>
      </c>
      <c r="P14" s="22">
        <f t="shared" si="12"/>
        <v>-27</v>
      </c>
      <c r="Q14" s="22">
        <f t="shared" si="13"/>
        <v>13</v>
      </c>
    </row>
    <row r="15" spans="2:29" x14ac:dyDescent="0.45">
      <c r="B15" s="19"/>
      <c r="C15" s="19"/>
      <c r="D15" s="20"/>
      <c r="E15" s="20"/>
      <c r="F15" s="20"/>
      <c r="G15" s="19"/>
      <c r="H15" s="36">
        <v>11</v>
      </c>
      <c r="I15" s="37" t="str">
        <f t="array" ref="I15">INDEX($T$3:$T$13,MATCH(LARGE($AC$3:$AC$13-ROW($AC$3:$AC$13)/COUNT($AC$3:$AC$13),ROW(I15)-ROW(I$5)+1),$AC$3:$AC$13-ROW($AC$3:$AC$13)/COUNT($AC$3:$AC$13),0))</f>
        <v>SP1 Żary</v>
      </c>
      <c r="J15" s="22">
        <f t="shared" si="6"/>
        <v>10</v>
      </c>
      <c r="K15" s="22">
        <f t="shared" si="7"/>
        <v>1</v>
      </c>
      <c r="L15" s="22">
        <f t="shared" si="8"/>
        <v>0</v>
      </c>
      <c r="M15" s="22">
        <f t="shared" si="9"/>
        <v>9</v>
      </c>
      <c r="N15" s="22">
        <f t="shared" si="10"/>
        <v>141</v>
      </c>
      <c r="O15" s="22">
        <f t="shared" si="11"/>
        <v>173</v>
      </c>
      <c r="P15" s="22">
        <f t="shared" si="12"/>
        <v>-32</v>
      </c>
      <c r="Q15" s="22">
        <f t="shared" si="13"/>
        <v>11</v>
      </c>
    </row>
    <row r="16" spans="2:29" x14ac:dyDescent="0.45">
      <c r="I16"/>
      <c r="J16"/>
    </row>
    <row r="18" spans="1:8" x14ac:dyDescent="0.45">
      <c r="A18" s="25" t="s">
        <v>24</v>
      </c>
      <c r="B18" s="16" t="s">
        <v>16</v>
      </c>
      <c r="G18" s="3" t="s">
        <v>22</v>
      </c>
      <c r="H18" s="18" t="s">
        <v>23</v>
      </c>
    </row>
    <row r="19" spans="1:8" x14ac:dyDescent="0.45">
      <c r="A19" s="26" t="s">
        <v>47</v>
      </c>
      <c r="B19" s="27" t="str">
        <f t="shared" ref="B19:B28" si="23">B4</f>
        <v>SP 5 Ełk</v>
      </c>
      <c r="C19" s="27" t="str">
        <f>B13</f>
        <v>SP33 Dąbrowa G.</v>
      </c>
      <c r="D19" s="28">
        <v>14</v>
      </c>
      <c r="E19" s="29" t="s">
        <v>4</v>
      </c>
      <c r="F19" s="29">
        <v>13</v>
      </c>
      <c r="G19" s="30" t="s">
        <v>39</v>
      </c>
      <c r="H19" s="29">
        <v>1</v>
      </c>
    </row>
    <row r="20" spans="1:8" x14ac:dyDescent="0.45">
      <c r="A20" s="26" t="s">
        <v>47</v>
      </c>
      <c r="B20" s="27" t="str">
        <f t="shared" si="23"/>
        <v>SP8 Lubin</v>
      </c>
      <c r="C20" s="27" t="str">
        <f>B12</f>
        <v>PSP 3 Stalowa Wola</v>
      </c>
      <c r="D20" s="28">
        <v>10</v>
      </c>
      <c r="E20" s="29" t="s">
        <v>4</v>
      </c>
      <c r="F20" s="29">
        <v>17</v>
      </c>
      <c r="G20" s="30" t="s">
        <v>39</v>
      </c>
      <c r="H20" s="29">
        <v>2</v>
      </c>
    </row>
    <row r="21" spans="1:8" x14ac:dyDescent="0.45">
      <c r="A21" s="26" t="s">
        <v>47</v>
      </c>
      <c r="B21" s="27" t="str">
        <f t="shared" si="23"/>
        <v>PSP 4 Strzelce Op.</v>
      </c>
      <c r="C21" s="27" t="str">
        <f>B11</f>
        <v>SP4 Szczecinek</v>
      </c>
      <c r="D21" s="28">
        <v>21</v>
      </c>
      <c r="E21" s="29" t="s">
        <v>4</v>
      </c>
      <c r="F21" s="29">
        <v>7</v>
      </c>
      <c r="G21" s="30" t="s">
        <v>40</v>
      </c>
      <c r="H21" s="29">
        <v>1</v>
      </c>
    </row>
    <row r="22" spans="1:8" x14ac:dyDescent="0.45">
      <c r="A22" s="26" t="s">
        <v>47</v>
      </c>
      <c r="B22" s="27" t="str">
        <f t="shared" si="23"/>
        <v>SMS Gortat</v>
      </c>
      <c r="C22" s="27" t="str">
        <f>B10</f>
        <v>SP2 Ostrów Maz</v>
      </c>
      <c r="D22" s="28">
        <v>12</v>
      </c>
      <c r="E22" s="29" t="s">
        <v>4</v>
      </c>
      <c r="F22" s="29">
        <v>10</v>
      </c>
      <c r="G22" s="30" t="s">
        <v>40</v>
      </c>
      <c r="H22" s="29">
        <v>2</v>
      </c>
    </row>
    <row r="23" spans="1:8" x14ac:dyDescent="0.45">
      <c r="A23" s="26" t="s">
        <v>47</v>
      </c>
      <c r="B23" s="27" t="str">
        <f t="shared" si="23"/>
        <v>SP1 Żary</v>
      </c>
      <c r="C23" s="27" t="str">
        <f>B9</f>
        <v>SP13 Gorzów</v>
      </c>
      <c r="D23" s="28">
        <v>8</v>
      </c>
      <c r="E23" s="29" t="s">
        <v>4</v>
      </c>
      <c r="F23" s="29">
        <v>13</v>
      </c>
      <c r="G23" s="30" t="s">
        <v>41</v>
      </c>
      <c r="H23" s="29">
        <v>1</v>
      </c>
    </row>
    <row r="24" spans="1:8" x14ac:dyDescent="0.45">
      <c r="A24" s="26" t="s">
        <v>47</v>
      </c>
      <c r="B24" s="27" t="str">
        <f t="shared" si="23"/>
        <v>SP13 Gorzów</v>
      </c>
      <c r="C24" s="27" t="str">
        <f>B7</f>
        <v>SMS Gortat</v>
      </c>
      <c r="D24" s="28">
        <v>12</v>
      </c>
      <c r="E24" s="29" t="s">
        <v>4</v>
      </c>
      <c r="F24" s="29">
        <v>9</v>
      </c>
      <c r="G24" s="30" t="s">
        <v>42</v>
      </c>
      <c r="H24" s="29">
        <v>1</v>
      </c>
    </row>
    <row r="25" spans="1:8" x14ac:dyDescent="0.45">
      <c r="A25" s="26" t="s">
        <v>47</v>
      </c>
      <c r="B25" s="27" t="str">
        <f t="shared" si="23"/>
        <v>SP2 Ostrów Maz</v>
      </c>
      <c r="C25" s="27" t="str">
        <f>B6</f>
        <v>PSP 4 Strzelce Op.</v>
      </c>
      <c r="D25" s="28">
        <v>12</v>
      </c>
      <c r="E25" s="29" t="s">
        <v>4</v>
      </c>
      <c r="F25" s="29">
        <v>20</v>
      </c>
      <c r="G25" s="30" t="s">
        <v>41</v>
      </c>
      <c r="H25" s="29">
        <v>2</v>
      </c>
    </row>
    <row r="26" spans="1:8" x14ac:dyDescent="0.45">
      <c r="A26" s="26" t="s">
        <v>47</v>
      </c>
      <c r="B26" s="27" t="str">
        <f t="shared" si="23"/>
        <v>SP4 Szczecinek</v>
      </c>
      <c r="C26" s="27" t="str">
        <f>B5</f>
        <v>SP8 Lubin</v>
      </c>
      <c r="D26" s="28">
        <v>11</v>
      </c>
      <c r="E26" s="29" t="s">
        <v>4</v>
      </c>
      <c r="F26" s="29">
        <v>16</v>
      </c>
      <c r="G26" s="30" t="s">
        <v>42</v>
      </c>
      <c r="H26" s="29">
        <v>2</v>
      </c>
    </row>
    <row r="27" spans="1:8" x14ac:dyDescent="0.45">
      <c r="A27" s="26" t="s">
        <v>47</v>
      </c>
      <c r="B27" s="27" t="str">
        <f t="shared" si="23"/>
        <v>PSP 3 Stalowa Wola</v>
      </c>
      <c r="C27" s="27" t="str">
        <f>B4</f>
        <v>SP 5 Ełk</v>
      </c>
      <c r="D27" s="28">
        <v>20</v>
      </c>
      <c r="E27" s="29" t="s">
        <v>4</v>
      </c>
      <c r="F27" s="29">
        <v>16</v>
      </c>
      <c r="G27" s="30" t="s">
        <v>43</v>
      </c>
      <c r="H27" s="29">
        <v>1</v>
      </c>
    </row>
    <row r="28" spans="1:8" x14ac:dyDescent="0.45">
      <c r="A28" s="26" t="s">
        <v>47</v>
      </c>
      <c r="B28" s="27" t="str">
        <f t="shared" si="23"/>
        <v>SP33 Dąbrowa G.</v>
      </c>
      <c r="C28" s="27" t="str">
        <f>B14</f>
        <v>SP 184 ŁÓDZ</v>
      </c>
      <c r="D28" s="28">
        <v>21</v>
      </c>
      <c r="E28" s="29" t="s">
        <v>4</v>
      </c>
      <c r="F28" s="29">
        <v>20</v>
      </c>
      <c r="G28" s="30" t="s">
        <v>43</v>
      </c>
      <c r="H28" s="29">
        <v>2</v>
      </c>
    </row>
    <row r="29" spans="1:8" x14ac:dyDescent="0.45">
      <c r="A29" s="26" t="s">
        <v>47</v>
      </c>
      <c r="B29" s="27" t="str">
        <f>B8</f>
        <v>SP1 Żary</v>
      </c>
      <c r="C29" s="27" t="str">
        <f>B11</f>
        <v>SP4 Szczecinek</v>
      </c>
      <c r="D29" s="28">
        <v>19</v>
      </c>
      <c r="E29" s="29" t="s">
        <v>4</v>
      </c>
      <c r="F29" s="29">
        <v>20</v>
      </c>
      <c r="G29" s="30" t="s">
        <v>44</v>
      </c>
      <c r="H29" s="29">
        <v>1</v>
      </c>
    </row>
    <row r="30" spans="1:8" x14ac:dyDescent="0.45">
      <c r="A30" s="26" t="s">
        <v>47</v>
      </c>
      <c r="B30" s="27" t="str">
        <f>B7</f>
        <v>SMS Gortat</v>
      </c>
      <c r="C30" s="27" t="str">
        <f>B12</f>
        <v>PSP 3 Stalowa Wola</v>
      </c>
      <c r="D30" s="28">
        <v>13</v>
      </c>
      <c r="E30" s="29" t="s">
        <v>4</v>
      </c>
      <c r="F30" s="29">
        <v>11</v>
      </c>
      <c r="G30" s="30" t="s">
        <v>44</v>
      </c>
      <c r="H30" s="29">
        <v>2</v>
      </c>
    </row>
    <row r="31" spans="1:8" x14ac:dyDescent="0.45">
      <c r="A31" s="26" t="s">
        <v>47</v>
      </c>
      <c r="B31" s="27" t="str">
        <f>B5</f>
        <v>SP8 Lubin</v>
      </c>
      <c r="C31" s="27" t="str">
        <f>B14</f>
        <v>SP 184 ŁÓDZ</v>
      </c>
      <c r="D31" s="28">
        <v>15</v>
      </c>
      <c r="E31" s="29" t="s">
        <v>4</v>
      </c>
      <c r="F31" s="29">
        <v>14</v>
      </c>
      <c r="G31" s="30" t="s">
        <v>45</v>
      </c>
      <c r="H31" s="29">
        <v>1</v>
      </c>
    </row>
    <row r="32" spans="1:8" x14ac:dyDescent="0.45">
      <c r="A32" s="26" t="s">
        <v>47</v>
      </c>
      <c r="B32" s="27" t="str">
        <f>B9</f>
        <v>SP13 Gorzów</v>
      </c>
      <c r="C32" s="27" t="str">
        <f>B10</f>
        <v>SP2 Ostrów Maz</v>
      </c>
      <c r="D32" s="28">
        <v>18</v>
      </c>
      <c r="E32" s="29" t="s">
        <v>4</v>
      </c>
      <c r="F32" s="29">
        <v>14</v>
      </c>
      <c r="G32" s="30" t="s">
        <v>45</v>
      </c>
      <c r="H32" s="29">
        <v>2</v>
      </c>
    </row>
    <row r="33" spans="1:30" x14ac:dyDescent="0.45">
      <c r="A33" s="26" t="s">
        <v>47</v>
      </c>
      <c r="B33" s="27" t="str">
        <f>B6</f>
        <v>PSP 4 Strzelce Op.</v>
      </c>
      <c r="C33" s="27" t="str">
        <f>B13</f>
        <v>SP33 Dąbrowa G.</v>
      </c>
      <c r="D33" s="28">
        <v>16</v>
      </c>
      <c r="E33" s="29" t="s">
        <v>4</v>
      </c>
      <c r="F33" s="29">
        <v>13</v>
      </c>
      <c r="G33" s="30" t="s">
        <v>46</v>
      </c>
      <c r="H33" s="29">
        <v>1</v>
      </c>
    </row>
    <row r="34" spans="1:30" x14ac:dyDescent="0.45">
      <c r="A34" s="26" t="s">
        <v>47</v>
      </c>
      <c r="B34" s="27" t="str">
        <f>B11</f>
        <v>SP4 Szczecinek</v>
      </c>
      <c r="C34" s="27" t="str">
        <f>B7</f>
        <v>SMS Gortat</v>
      </c>
      <c r="D34" s="28">
        <v>14</v>
      </c>
      <c r="E34" s="29" t="s">
        <v>4</v>
      </c>
      <c r="F34" s="29">
        <v>10</v>
      </c>
      <c r="G34" s="30" t="s">
        <v>46</v>
      </c>
      <c r="H34" s="29">
        <v>2</v>
      </c>
      <c r="AC34" s="4"/>
      <c r="AD34" s="4"/>
    </row>
    <row r="35" spans="1:30" x14ac:dyDescent="0.45">
      <c r="A35" s="26" t="s">
        <v>47</v>
      </c>
      <c r="B35" s="27" t="str">
        <f>B14</f>
        <v>SP 184 ŁÓDZ</v>
      </c>
      <c r="C35" s="27" t="str">
        <f>B4</f>
        <v>SP 5 Ełk</v>
      </c>
      <c r="D35" s="28">
        <v>14</v>
      </c>
      <c r="E35" s="29" t="s">
        <v>4</v>
      </c>
      <c r="F35" s="29">
        <v>15</v>
      </c>
      <c r="G35" s="30" t="s">
        <v>21</v>
      </c>
      <c r="H35" s="29">
        <v>1</v>
      </c>
      <c r="AC35" s="4"/>
      <c r="AD35" s="4"/>
    </row>
    <row r="36" spans="1:30" x14ac:dyDescent="0.45">
      <c r="A36" s="26" t="s">
        <v>47</v>
      </c>
      <c r="B36" s="27" t="str">
        <f>B10</f>
        <v>SP2 Ostrów Maz</v>
      </c>
      <c r="C36" s="27" t="str">
        <f>B8</f>
        <v>SP1 Żary</v>
      </c>
      <c r="D36" s="28">
        <v>9</v>
      </c>
      <c r="E36" s="29" t="s">
        <v>4</v>
      </c>
      <c r="F36" s="29">
        <v>18</v>
      </c>
      <c r="G36" s="30" t="s">
        <v>21</v>
      </c>
      <c r="H36" s="29">
        <v>2</v>
      </c>
      <c r="AC36" s="4"/>
      <c r="AD36" s="4"/>
    </row>
    <row r="37" spans="1:30" x14ac:dyDescent="0.45">
      <c r="A37" s="26" t="s">
        <v>47</v>
      </c>
      <c r="B37" s="27" t="str">
        <f>B12</f>
        <v>PSP 3 Stalowa Wola</v>
      </c>
      <c r="C37" s="27" t="str">
        <f>B6</f>
        <v>PSP 4 Strzelce Op.</v>
      </c>
      <c r="D37" s="28">
        <v>9</v>
      </c>
      <c r="E37" s="29" t="s">
        <v>4</v>
      </c>
      <c r="F37" s="29">
        <v>6</v>
      </c>
      <c r="G37" s="30" t="s">
        <v>18</v>
      </c>
      <c r="H37" s="29">
        <v>1</v>
      </c>
    </row>
    <row r="38" spans="1:30" x14ac:dyDescent="0.45">
      <c r="A38" s="26" t="s">
        <v>47</v>
      </c>
      <c r="B38" s="27" t="str">
        <f>B13</f>
        <v>SP33 Dąbrowa G.</v>
      </c>
      <c r="C38" s="27" t="str">
        <f>B5</f>
        <v>SP8 Lubin</v>
      </c>
      <c r="D38" s="28">
        <v>11</v>
      </c>
      <c r="E38" s="29" t="s">
        <v>4</v>
      </c>
      <c r="F38" s="29">
        <v>22</v>
      </c>
      <c r="G38" s="30" t="s">
        <v>18</v>
      </c>
      <c r="H38" s="29">
        <v>2</v>
      </c>
    </row>
    <row r="39" spans="1:30" x14ac:dyDescent="0.45">
      <c r="A39" s="26" t="s">
        <v>47</v>
      </c>
      <c r="B39" s="27" t="str">
        <f>B7</f>
        <v>SMS Gortat</v>
      </c>
      <c r="C39" s="27" t="str">
        <f>B14</f>
        <v>SP 184 ŁÓDZ</v>
      </c>
      <c r="D39" s="28">
        <v>14</v>
      </c>
      <c r="E39" s="29" t="s">
        <v>4</v>
      </c>
      <c r="F39" s="29">
        <v>13</v>
      </c>
      <c r="G39" s="30" t="s">
        <v>19</v>
      </c>
      <c r="H39" s="29">
        <v>1</v>
      </c>
    </row>
    <row r="40" spans="1:30" x14ac:dyDescent="0.45">
      <c r="A40" s="26" t="s">
        <v>47</v>
      </c>
      <c r="B40" s="27" t="str">
        <f>B6</f>
        <v>PSP 4 Strzelce Op.</v>
      </c>
      <c r="C40" s="27" t="str">
        <f>B4</f>
        <v>SP 5 Ełk</v>
      </c>
      <c r="D40" s="28">
        <v>13</v>
      </c>
      <c r="E40" s="29" t="s">
        <v>4</v>
      </c>
      <c r="F40" s="29">
        <v>10</v>
      </c>
      <c r="G40" s="30" t="s">
        <v>19</v>
      </c>
      <c r="H40" s="29">
        <v>2</v>
      </c>
    </row>
    <row r="41" spans="1:30" x14ac:dyDescent="0.45">
      <c r="A41" s="26" t="s">
        <v>47</v>
      </c>
      <c r="B41" s="27" t="str">
        <f>B8</f>
        <v>SP1 Żary</v>
      </c>
      <c r="C41" s="27" t="str">
        <f>B13</f>
        <v>SP33 Dąbrowa G.</v>
      </c>
      <c r="D41" s="28">
        <v>16</v>
      </c>
      <c r="E41" s="29" t="s">
        <v>4</v>
      </c>
      <c r="F41" s="29">
        <v>21</v>
      </c>
      <c r="G41" s="30" t="s">
        <v>20</v>
      </c>
      <c r="H41" s="29">
        <v>1</v>
      </c>
    </row>
    <row r="42" spans="1:30" x14ac:dyDescent="0.45">
      <c r="A42" s="26" t="s">
        <v>47</v>
      </c>
      <c r="B42" s="27" t="str">
        <f>B9</f>
        <v>SP13 Gorzów</v>
      </c>
      <c r="C42" s="27" t="str">
        <f>B12</f>
        <v>PSP 3 Stalowa Wola</v>
      </c>
      <c r="D42" s="28">
        <v>18</v>
      </c>
      <c r="E42" s="29" t="s">
        <v>4</v>
      </c>
      <c r="F42" s="29">
        <v>16</v>
      </c>
      <c r="G42" s="30" t="s">
        <v>20</v>
      </c>
      <c r="H42" s="29">
        <v>2</v>
      </c>
    </row>
    <row r="43" spans="1:30" x14ac:dyDescent="0.45">
      <c r="A43" s="26" t="s">
        <v>47</v>
      </c>
      <c r="B43" s="27" t="str">
        <f>B10</f>
        <v>SP2 Ostrów Maz</v>
      </c>
      <c r="C43" s="27" t="str">
        <f>B11</f>
        <v>SP4 Szczecinek</v>
      </c>
      <c r="D43" s="28">
        <v>8</v>
      </c>
      <c r="E43" s="29" t="s">
        <v>4</v>
      </c>
      <c r="F43" s="29">
        <v>21</v>
      </c>
      <c r="G43" s="30" t="s">
        <v>48</v>
      </c>
      <c r="H43" s="29">
        <v>1</v>
      </c>
    </row>
    <row r="44" spans="1:30" x14ac:dyDescent="0.45">
      <c r="A44" s="26" t="s">
        <v>47</v>
      </c>
      <c r="B44" s="27" t="str">
        <f>B14</f>
        <v>SP 184 ŁÓDZ</v>
      </c>
      <c r="C44" s="27" t="str">
        <f>B6</f>
        <v>PSP 4 Strzelce Op.</v>
      </c>
      <c r="D44" s="28">
        <v>15</v>
      </c>
      <c r="E44" s="29" t="s">
        <v>4</v>
      </c>
      <c r="F44" s="29">
        <v>19</v>
      </c>
      <c r="G44" s="30" t="s">
        <v>48</v>
      </c>
      <c r="H44" s="29">
        <v>2</v>
      </c>
    </row>
    <row r="45" spans="1:30" x14ac:dyDescent="0.45">
      <c r="A45" s="26" t="s">
        <v>47</v>
      </c>
      <c r="B45" s="27" t="str">
        <f>B4</f>
        <v>SP 5 Ełk</v>
      </c>
      <c r="C45" s="27" t="str">
        <f>B5</f>
        <v>SP8 Lubin</v>
      </c>
      <c r="D45" s="28">
        <v>18</v>
      </c>
      <c r="E45" s="29" t="s">
        <v>4</v>
      </c>
      <c r="F45" s="29">
        <v>21</v>
      </c>
      <c r="G45" s="30" t="s">
        <v>26</v>
      </c>
      <c r="H45" s="29">
        <v>1</v>
      </c>
    </row>
    <row r="46" spans="1:30" x14ac:dyDescent="0.45">
      <c r="A46" s="26" t="s">
        <v>47</v>
      </c>
      <c r="B46" s="27" t="str">
        <f>B13</f>
        <v>SP33 Dąbrowa G.</v>
      </c>
      <c r="C46" s="27" t="str">
        <f>B7</f>
        <v>SMS Gortat</v>
      </c>
      <c r="D46" s="28">
        <v>22</v>
      </c>
      <c r="E46" s="29" t="s">
        <v>4</v>
      </c>
      <c r="F46" s="29">
        <v>21</v>
      </c>
      <c r="G46" s="30" t="s">
        <v>26</v>
      </c>
      <c r="H46" s="29">
        <v>2</v>
      </c>
    </row>
    <row r="47" spans="1:30" x14ac:dyDescent="0.45">
      <c r="A47" s="26" t="s">
        <v>47</v>
      </c>
      <c r="B47" s="27" t="str">
        <f>B12</f>
        <v>PSP 3 Stalowa Wola</v>
      </c>
      <c r="C47" s="27" t="str">
        <f>B8</f>
        <v>SP1 Żary</v>
      </c>
      <c r="D47" s="28">
        <v>21</v>
      </c>
      <c r="E47" s="29" t="s">
        <v>4</v>
      </c>
      <c r="F47" s="29">
        <v>20</v>
      </c>
      <c r="G47" s="30" t="s">
        <v>49</v>
      </c>
      <c r="H47" s="29">
        <v>1</v>
      </c>
    </row>
    <row r="48" spans="1:30" x14ac:dyDescent="0.45">
      <c r="A48" s="26" t="s">
        <v>47</v>
      </c>
      <c r="B48" s="27" t="str">
        <f>B11</f>
        <v>SP4 Szczecinek</v>
      </c>
      <c r="C48" s="27" t="str">
        <f>B9</f>
        <v>SP13 Gorzów</v>
      </c>
      <c r="D48" s="28">
        <v>17</v>
      </c>
      <c r="E48" s="29" t="s">
        <v>4</v>
      </c>
      <c r="F48" s="29">
        <v>18</v>
      </c>
      <c r="G48" s="30" t="s">
        <v>49</v>
      </c>
      <c r="H48" s="29">
        <v>2</v>
      </c>
    </row>
    <row r="49" spans="1:9" x14ac:dyDescent="0.45">
      <c r="A49" s="26" t="s">
        <v>50</v>
      </c>
      <c r="B49" s="27" t="str">
        <f>B7</f>
        <v>SMS Gortat</v>
      </c>
      <c r="C49" s="27" t="str">
        <f>B5</f>
        <v>SP8 Lubin</v>
      </c>
      <c r="D49" s="28">
        <v>12</v>
      </c>
      <c r="E49" s="29" t="s">
        <v>4</v>
      </c>
      <c r="F49" s="29">
        <v>14</v>
      </c>
      <c r="G49" s="30" t="s">
        <v>42</v>
      </c>
      <c r="H49" s="29">
        <v>1</v>
      </c>
    </row>
    <row r="50" spans="1:9" x14ac:dyDescent="0.45">
      <c r="A50" s="26" t="s">
        <v>50</v>
      </c>
      <c r="B50" s="27" t="str">
        <f>B8</f>
        <v>SP1 Żary</v>
      </c>
      <c r="C50" s="27" t="str">
        <f>B4</f>
        <v>SP 5 Ełk</v>
      </c>
      <c r="D50" s="28">
        <v>11</v>
      </c>
      <c r="E50" s="29" t="s">
        <v>4</v>
      </c>
      <c r="F50" s="29">
        <v>21</v>
      </c>
      <c r="G50" s="30" t="s">
        <v>42</v>
      </c>
      <c r="H50" s="29">
        <v>2</v>
      </c>
    </row>
    <row r="51" spans="1:9" x14ac:dyDescent="0.45">
      <c r="A51" s="26" t="s">
        <v>50</v>
      </c>
      <c r="B51" s="27" t="str">
        <f>B10</f>
        <v>SP2 Ostrów Maz</v>
      </c>
      <c r="C51" s="27" t="str">
        <f>B13</f>
        <v>SP33 Dąbrowa G.</v>
      </c>
      <c r="D51" s="28">
        <v>9</v>
      </c>
      <c r="E51" s="29" t="s">
        <v>4</v>
      </c>
      <c r="F51" s="29">
        <v>6</v>
      </c>
      <c r="G51" s="30" t="s">
        <v>43</v>
      </c>
      <c r="H51" s="29">
        <v>1</v>
      </c>
    </row>
    <row r="52" spans="1:9" x14ac:dyDescent="0.45">
      <c r="A52" s="26" t="s">
        <v>50</v>
      </c>
      <c r="B52" s="27" t="str">
        <f>B9</f>
        <v>SP13 Gorzów</v>
      </c>
      <c r="C52" s="27" t="str">
        <f>B14</f>
        <v>SP 184 ŁÓDZ</v>
      </c>
      <c r="D52" s="28">
        <v>13</v>
      </c>
      <c r="E52" s="29" t="s">
        <v>4</v>
      </c>
      <c r="F52" s="29">
        <v>8</v>
      </c>
      <c r="G52" s="30" t="s">
        <v>43</v>
      </c>
      <c r="H52" s="29">
        <v>2</v>
      </c>
    </row>
    <row r="53" spans="1:9" x14ac:dyDescent="0.45">
      <c r="A53" s="26" t="s">
        <v>50</v>
      </c>
      <c r="B53" s="27" t="str">
        <f>B11</f>
        <v>SP4 Szczecinek</v>
      </c>
      <c r="C53" s="27" t="str">
        <f>B12</f>
        <v>PSP 3 Stalowa Wola</v>
      </c>
      <c r="D53" s="28">
        <v>11</v>
      </c>
      <c r="E53" s="29" t="s">
        <v>4</v>
      </c>
      <c r="F53" s="29">
        <v>15</v>
      </c>
      <c r="G53" s="30" t="s">
        <v>44</v>
      </c>
      <c r="H53" s="29">
        <v>1</v>
      </c>
      <c r="I53" s="31"/>
    </row>
    <row r="54" spans="1:9" x14ac:dyDescent="0.45">
      <c r="A54" s="26" t="s">
        <v>50</v>
      </c>
      <c r="B54" s="27" t="str">
        <f>B4</f>
        <v>SP 5 Ełk</v>
      </c>
      <c r="C54" s="27" t="str">
        <f>B7</f>
        <v>SMS Gortat</v>
      </c>
      <c r="D54" s="28">
        <v>10</v>
      </c>
      <c r="E54" s="29" t="s">
        <v>4</v>
      </c>
      <c r="F54" s="29">
        <v>13</v>
      </c>
      <c r="G54" s="30" t="s">
        <v>44</v>
      </c>
      <c r="H54" s="29">
        <v>2</v>
      </c>
      <c r="I54" s="31"/>
    </row>
    <row r="55" spans="1:9" x14ac:dyDescent="0.45">
      <c r="A55" s="26" t="s">
        <v>50</v>
      </c>
      <c r="B55" s="27" t="str">
        <f>B5</f>
        <v>SP8 Lubin</v>
      </c>
      <c r="C55" s="27" t="str">
        <f>B6</f>
        <v>PSP 4 Strzelce Op.</v>
      </c>
      <c r="D55" s="28">
        <v>4</v>
      </c>
      <c r="E55" s="29" t="s">
        <v>4</v>
      </c>
      <c r="F55" s="29">
        <v>17</v>
      </c>
      <c r="G55" s="30" t="s">
        <v>45</v>
      </c>
      <c r="H55" s="29">
        <v>1</v>
      </c>
      <c r="I55" s="31"/>
    </row>
    <row r="56" spans="1:9" x14ac:dyDescent="0.45">
      <c r="A56" s="26" t="s">
        <v>50</v>
      </c>
      <c r="B56" s="27" t="str">
        <f>B12</f>
        <v>PSP 3 Stalowa Wola</v>
      </c>
      <c r="C56" s="27" t="str">
        <f>B10</f>
        <v>SP2 Ostrów Maz</v>
      </c>
      <c r="D56" s="28">
        <v>18</v>
      </c>
      <c r="E56" s="29" t="s">
        <v>4</v>
      </c>
      <c r="F56" s="29">
        <v>15</v>
      </c>
      <c r="G56" s="30" t="s">
        <v>54</v>
      </c>
      <c r="H56" s="29">
        <v>2</v>
      </c>
      <c r="I56" s="31"/>
    </row>
    <row r="57" spans="1:9" x14ac:dyDescent="0.45">
      <c r="A57" s="26" t="s">
        <v>50</v>
      </c>
      <c r="B57" s="27" t="str">
        <f>B13</f>
        <v>SP33 Dąbrowa G.</v>
      </c>
      <c r="C57" s="27" t="str">
        <f>B9</f>
        <v>SP13 Gorzów</v>
      </c>
      <c r="D57" s="28">
        <v>7</v>
      </c>
      <c r="E57" s="29" t="s">
        <v>4</v>
      </c>
      <c r="F57" s="29">
        <v>10</v>
      </c>
      <c r="G57" s="30" t="s">
        <v>46</v>
      </c>
      <c r="H57" s="29">
        <v>1</v>
      </c>
      <c r="I57" s="31"/>
    </row>
    <row r="58" spans="1:9" x14ac:dyDescent="0.45">
      <c r="A58" s="26" t="s">
        <v>50</v>
      </c>
      <c r="B58" s="27" t="str">
        <f>B14</f>
        <v>SP 184 ŁÓDZ</v>
      </c>
      <c r="C58" s="27" t="str">
        <f>B8</f>
        <v>SP1 Żary</v>
      </c>
      <c r="D58" s="28">
        <v>19</v>
      </c>
      <c r="E58" s="29" t="s">
        <v>4</v>
      </c>
      <c r="F58" s="29">
        <v>17</v>
      </c>
      <c r="G58" s="30" t="s">
        <v>46</v>
      </c>
      <c r="H58" s="29">
        <v>2</v>
      </c>
      <c r="I58" s="31"/>
    </row>
    <row r="59" spans="1:9" x14ac:dyDescent="0.45">
      <c r="A59" s="26" t="s">
        <v>50</v>
      </c>
      <c r="B59" s="27" t="str">
        <f>B10</f>
        <v>SP2 Ostrów Maz</v>
      </c>
      <c r="C59" s="27" t="str">
        <f>B4</f>
        <v>SP 5 Ełk</v>
      </c>
      <c r="D59" s="28">
        <v>13</v>
      </c>
      <c r="E59" s="29" t="s">
        <v>4</v>
      </c>
      <c r="F59" s="29">
        <v>18</v>
      </c>
      <c r="G59" s="30" t="s">
        <v>21</v>
      </c>
      <c r="H59" s="29">
        <v>1</v>
      </c>
      <c r="I59" s="31"/>
    </row>
    <row r="60" spans="1:9" x14ac:dyDescent="0.45">
      <c r="A60" s="26" t="s">
        <v>50</v>
      </c>
      <c r="B60" s="27" t="str">
        <f>B11</f>
        <v>SP4 Szczecinek</v>
      </c>
      <c r="C60" s="27" t="str">
        <f>B14</f>
        <v>SP 184 ŁÓDZ</v>
      </c>
      <c r="D60" s="28">
        <v>11</v>
      </c>
      <c r="E60" s="29" t="s">
        <v>4</v>
      </c>
      <c r="F60" s="29">
        <v>14</v>
      </c>
      <c r="G60" s="30" t="s">
        <v>21</v>
      </c>
      <c r="H60" s="29">
        <v>2</v>
      </c>
      <c r="I60" s="31"/>
    </row>
    <row r="61" spans="1:9" x14ac:dyDescent="0.45">
      <c r="A61" s="26" t="s">
        <v>50</v>
      </c>
      <c r="B61" s="27" t="str">
        <f>B9</f>
        <v>SP13 Gorzów</v>
      </c>
      <c r="C61" s="27" t="str">
        <f>B5</f>
        <v>SP8 Lubin</v>
      </c>
      <c r="D61" s="28">
        <v>9</v>
      </c>
      <c r="E61" s="29" t="s">
        <v>4</v>
      </c>
      <c r="F61" s="29">
        <v>10</v>
      </c>
      <c r="G61" s="30" t="s">
        <v>18</v>
      </c>
      <c r="H61" s="29">
        <v>1</v>
      </c>
      <c r="I61" s="31"/>
    </row>
    <row r="62" spans="1:9" x14ac:dyDescent="0.45">
      <c r="A62" s="26" t="s">
        <v>50</v>
      </c>
      <c r="B62" s="27" t="str">
        <f>B12</f>
        <v>PSP 3 Stalowa Wola</v>
      </c>
      <c r="C62" s="27" t="str">
        <f>B13</f>
        <v>SP33 Dąbrowa G.</v>
      </c>
      <c r="D62" s="28">
        <v>21</v>
      </c>
      <c r="E62" s="29" t="s">
        <v>4</v>
      </c>
      <c r="F62" s="29">
        <v>17</v>
      </c>
      <c r="G62" s="30" t="s">
        <v>18</v>
      </c>
      <c r="H62" s="29">
        <v>2</v>
      </c>
      <c r="I62" s="31"/>
    </row>
    <row r="63" spans="1:9" x14ac:dyDescent="0.45">
      <c r="A63" s="26" t="s">
        <v>50</v>
      </c>
      <c r="B63" s="27" t="str">
        <f>B8</f>
        <v>SP1 Żary</v>
      </c>
      <c r="C63" s="27" t="str">
        <f>B6</f>
        <v>PSP 4 Strzelce Op.</v>
      </c>
      <c r="D63" s="28">
        <v>8</v>
      </c>
      <c r="E63" s="29" t="s">
        <v>4</v>
      </c>
      <c r="F63" s="29">
        <v>12</v>
      </c>
      <c r="G63" s="30" t="s">
        <v>19</v>
      </c>
      <c r="H63" s="29">
        <v>1</v>
      </c>
    </row>
    <row r="64" spans="1:9" x14ac:dyDescent="0.45">
      <c r="A64" s="26" t="s">
        <v>50</v>
      </c>
      <c r="B64" s="27" t="str">
        <f>B14</f>
        <v>SP 184 ŁÓDZ</v>
      </c>
      <c r="C64" s="27" t="str">
        <f>B10</f>
        <v>SP2 Ostrów Maz</v>
      </c>
      <c r="D64" s="28">
        <v>17</v>
      </c>
      <c r="E64" s="29" t="s">
        <v>4</v>
      </c>
      <c r="F64" s="29">
        <v>21</v>
      </c>
      <c r="G64" s="30" t="s">
        <v>19</v>
      </c>
      <c r="H64" s="29">
        <v>2</v>
      </c>
    </row>
    <row r="65" spans="1:8" x14ac:dyDescent="0.45">
      <c r="A65" s="26" t="s">
        <v>50</v>
      </c>
      <c r="B65" s="27" t="str">
        <f>B4</f>
        <v>SP 5 Ełk</v>
      </c>
      <c r="C65" s="27" t="str">
        <f>B9</f>
        <v>SP13 Gorzów</v>
      </c>
      <c r="D65" s="28">
        <v>12</v>
      </c>
      <c r="E65" s="29" t="s">
        <v>4</v>
      </c>
      <c r="F65" s="29">
        <v>14</v>
      </c>
      <c r="G65" s="30" t="s">
        <v>48</v>
      </c>
      <c r="H65" s="29">
        <v>1</v>
      </c>
    </row>
    <row r="66" spans="1:8" x14ac:dyDescent="0.45">
      <c r="A66" s="26" t="s">
        <v>50</v>
      </c>
      <c r="B66" s="27" t="str">
        <f>B5</f>
        <v>SP8 Lubin</v>
      </c>
      <c r="C66" s="27" t="str">
        <f>B8</f>
        <v>SP1 Żary</v>
      </c>
      <c r="D66" s="28">
        <v>19</v>
      </c>
      <c r="E66" s="29" t="s">
        <v>4</v>
      </c>
      <c r="F66" s="29">
        <v>8</v>
      </c>
      <c r="G66" s="30" t="s">
        <v>48</v>
      </c>
      <c r="H66" s="29">
        <v>2</v>
      </c>
    </row>
    <row r="67" spans="1:8" x14ac:dyDescent="0.45">
      <c r="A67" s="26" t="s">
        <v>50</v>
      </c>
      <c r="B67" s="27" t="str">
        <f>B13</f>
        <v>SP33 Dąbrowa G.</v>
      </c>
      <c r="C67" s="27" t="str">
        <f>B11</f>
        <v>SP4 Szczecinek</v>
      </c>
      <c r="D67" s="28">
        <v>12</v>
      </c>
      <c r="E67" s="29" t="s">
        <v>4</v>
      </c>
      <c r="F67" s="29">
        <v>21</v>
      </c>
      <c r="G67" s="30" t="s">
        <v>26</v>
      </c>
      <c r="H67" s="29">
        <v>1</v>
      </c>
    </row>
    <row r="68" spans="1:8" x14ac:dyDescent="0.45">
      <c r="A68" s="26" t="s">
        <v>50</v>
      </c>
      <c r="B68" s="27" t="str">
        <f>B6</f>
        <v>PSP 4 Strzelce Op.</v>
      </c>
      <c r="C68" s="27" t="str">
        <f>B7</f>
        <v>SMS Gortat</v>
      </c>
      <c r="D68" s="28">
        <v>13</v>
      </c>
      <c r="E68" s="29" t="s">
        <v>4</v>
      </c>
      <c r="F68" s="29">
        <v>8</v>
      </c>
      <c r="G68" s="30" t="s">
        <v>26</v>
      </c>
      <c r="H68" s="29">
        <v>2</v>
      </c>
    </row>
    <row r="69" spans="1:8" x14ac:dyDescent="0.45">
      <c r="A69" s="26" t="s">
        <v>50</v>
      </c>
      <c r="B69" s="27" t="str">
        <f>B14</f>
        <v>SP 184 ŁÓDZ</v>
      </c>
      <c r="C69" s="27" t="str">
        <f>B12</f>
        <v>PSP 3 Stalowa Wola</v>
      </c>
      <c r="D69" s="28">
        <v>14</v>
      </c>
      <c r="E69" s="29" t="s">
        <v>4</v>
      </c>
      <c r="F69" s="29">
        <v>8</v>
      </c>
      <c r="G69" s="30" t="s">
        <v>49</v>
      </c>
      <c r="H69" s="29">
        <v>1</v>
      </c>
    </row>
    <row r="70" spans="1:8" x14ac:dyDescent="0.45">
      <c r="A70" s="26" t="s">
        <v>50</v>
      </c>
      <c r="B70" s="27" t="str">
        <f>B4</f>
        <v>SP 5 Ełk</v>
      </c>
      <c r="C70" s="27" t="str">
        <f>B11</f>
        <v>SP4 Szczecinek</v>
      </c>
      <c r="D70" s="28">
        <v>22</v>
      </c>
      <c r="E70" s="29" t="s">
        <v>4</v>
      </c>
      <c r="F70" s="29">
        <v>10</v>
      </c>
      <c r="G70" s="30" t="s">
        <v>49</v>
      </c>
      <c r="H70" s="29">
        <v>2</v>
      </c>
    </row>
    <row r="71" spans="1:8" x14ac:dyDescent="0.45">
      <c r="A71" s="26" t="s">
        <v>50</v>
      </c>
      <c r="B71" s="27" t="str">
        <f>B5</f>
        <v>SP8 Lubin</v>
      </c>
      <c r="C71" s="27" t="str">
        <f>B10</f>
        <v>SP2 Ostrów Maz</v>
      </c>
      <c r="D71" s="28">
        <v>8</v>
      </c>
      <c r="E71" s="29" t="s">
        <v>4</v>
      </c>
      <c r="F71" s="29">
        <v>21</v>
      </c>
      <c r="G71" s="30" t="s">
        <v>51</v>
      </c>
      <c r="H71" s="29">
        <v>1</v>
      </c>
    </row>
    <row r="72" spans="1:8" x14ac:dyDescent="0.45">
      <c r="A72" s="26" t="s">
        <v>50</v>
      </c>
      <c r="B72" s="27" t="str">
        <f>B6</f>
        <v>PSP 4 Strzelce Op.</v>
      </c>
      <c r="C72" s="27" t="str">
        <f>B9</f>
        <v>SP13 Gorzów</v>
      </c>
      <c r="D72" s="28">
        <v>8</v>
      </c>
      <c r="E72" s="29" t="s">
        <v>4</v>
      </c>
      <c r="F72" s="29">
        <v>16</v>
      </c>
      <c r="G72" s="30" t="s">
        <v>51</v>
      </c>
      <c r="H72" s="29">
        <v>2</v>
      </c>
    </row>
    <row r="73" spans="1:8" x14ac:dyDescent="0.45">
      <c r="A73" s="26" t="s">
        <v>50</v>
      </c>
      <c r="B73" s="27" t="str">
        <f>B7</f>
        <v>SMS Gortat</v>
      </c>
      <c r="C73" s="27" t="str">
        <f>B8</f>
        <v>SP1 Żary</v>
      </c>
      <c r="D73" s="28">
        <v>18</v>
      </c>
      <c r="E73" s="29" t="s">
        <v>4</v>
      </c>
      <c r="F73" s="29">
        <v>16</v>
      </c>
      <c r="G73" s="30" t="s">
        <v>52</v>
      </c>
      <c r="H73" s="29">
        <v>2</v>
      </c>
    </row>
    <row r="74" spans="1:8" x14ac:dyDescent="0.45">
      <c r="D74"/>
      <c r="E74"/>
      <c r="F74"/>
      <c r="G74" s="23"/>
      <c r="H74"/>
    </row>
    <row r="75" spans="1:8" x14ac:dyDescent="0.45">
      <c r="D75"/>
      <c r="E75"/>
      <c r="F75"/>
      <c r="G75" s="23"/>
      <c r="H75"/>
    </row>
    <row r="76" spans="1:8" x14ac:dyDescent="0.45">
      <c r="D76"/>
      <c r="E76"/>
      <c r="F76"/>
      <c r="G76" s="23"/>
      <c r="H76"/>
    </row>
    <row r="77" spans="1:8" x14ac:dyDescent="0.45">
      <c r="D77"/>
      <c r="E77"/>
      <c r="F77"/>
      <c r="H77"/>
    </row>
    <row r="78" spans="1:8" x14ac:dyDescent="0.45">
      <c r="D78"/>
      <c r="E78"/>
      <c r="F78"/>
      <c r="H78"/>
    </row>
    <row r="79" spans="1:8" x14ac:dyDescent="0.45">
      <c r="D79"/>
      <c r="E79"/>
      <c r="F79"/>
      <c r="H79"/>
    </row>
    <row r="80" spans="1:8" x14ac:dyDescent="0.45">
      <c r="D80"/>
      <c r="E80"/>
      <c r="F80"/>
      <c r="H80"/>
    </row>
    <row r="81" spans="4:8" x14ac:dyDescent="0.45">
      <c r="D81"/>
      <c r="E81"/>
      <c r="F81"/>
      <c r="H81"/>
    </row>
    <row r="82" spans="4:8" x14ac:dyDescent="0.45">
      <c r="D82"/>
      <c r="E82"/>
      <c r="F82"/>
      <c r="H82"/>
    </row>
    <row r="83" spans="4:8" x14ac:dyDescent="0.45">
      <c r="D83"/>
      <c r="E83"/>
      <c r="F83"/>
      <c r="H83"/>
    </row>
    <row r="84" spans="4:8" x14ac:dyDescent="0.45">
      <c r="D84"/>
      <c r="E84"/>
      <c r="F84"/>
      <c r="H84"/>
    </row>
    <row r="85" spans="4:8" x14ac:dyDescent="0.45">
      <c r="D85"/>
      <c r="E85"/>
      <c r="F85"/>
      <c r="H85"/>
    </row>
    <row r="86" spans="4:8" x14ac:dyDescent="0.45">
      <c r="D86"/>
      <c r="E86"/>
      <c r="F86"/>
      <c r="H86"/>
    </row>
    <row r="87" spans="4:8" x14ac:dyDescent="0.45">
      <c r="D87"/>
      <c r="E87"/>
      <c r="F87"/>
      <c r="H87"/>
    </row>
    <row r="88" spans="4:8" x14ac:dyDescent="0.45">
      <c r="D88"/>
      <c r="E88"/>
      <c r="F88"/>
      <c r="H88"/>
    </row>
    <row r="89" spans="4:8" x14ac:dyDescent="0.45">
      <c r="D89"/>
      <c r="E89"/>
      <c r="F89"/>
      <c r="H89"/>
    </row>
    <row r="90" spans="4:8" x14ac:dyDescent="0.45">
      <c r="D90"/>
      <c r="E90"/>
      <c r="F90"/>
      <c r="H90"/>
    </row>
    <row r="91" spans="4:8" x14ac:dyDescent="0.45">
      <c r="D91"/>
      <c r="E91"/>
      <c r="F91"/>
      <c r="H91"/>
    </row>
    <row r="92" spans="4:8" x14ac:dyDescent="0.45">
      <c r="D92"/>
      <c r="E92"/>
      <c r="F92"/>
      <c r="H92"/>
    </row>
    <row r="93" spans="4:8" x14ac:dyDescent="0.45">
      <c r="D93"/>
      <c r="E93"/>
      <c r="F93"/>
      <c r="H93"/>
    </row>
    <row r="94" spans="4:8" x14ac:dyDescent="0.45">
      <c r="D94"/>
      <c r="E94"/>
      <c r="F94"/>
      <c r="H94"/>
    </row>
    <row r="95" spans="4:8" x14ac:dyDescent="0.45">
      <c r="D95"/>
      <c r="E95"/>
      <c r="F95"/>
      <c r="H95"/>
    </row>
    <row r="96" spans="4:8" x14ac:dyDescent="0.45">
      <c r="D96"/>
      <c r="E96"/>
      <c r="F96"/>
      <c r="H96"/>
    </row>
    <row r="97" spans="4:8" x14ac:dyDescent="0.45">
      <c r="D97"/>
      <c r="E97"/>
      <c r="F97"/>
      <c r="H97"/>
    </row>
    <row r="98" spans="4:8" x14ac:dyDescent="0.45">
      <c r="D98"/>
      <c r="E98"/>
      <c r="F98"/>
      <c r="H98"/>
    </row>
    <row r="99" spans="4:8" x14ac:dyDescent="0.45">
      <c r="D99"/>
      <c r="E99"/>
      <c r="F99"/>
      <c r="H99"/>
    </row>
    <row r="100" spans="4:8" x14ac:dyDescent="0.45">
      <c r="D100"/>
      <c r="E100"/>
      <c r="F100"/>
      <c r="H100"/>
    </row>
    <row r="101" spans="4:8" x14ac:dyDescent="0.45">
      <c r="D101"/>
      <c r="E101"/>
      <c r="F101"/>
      <c r="H101"/>
    </row>
    <row r="102" spans="4:8" x14ac:dyDescent="0.45">
      <c r="D102"/>
      <c r="E102"/>
      <c r="F102"/>
      <c r="H102"/>
    </row>
    <row r="103" spans="4:8" x14ac:dyDescent="0.45">
      <c r="D103"/>
      <c r="E103"/>
      <c r="F103"/>
      <c r="H103"/>
    </row>
    <row r="104" spans="4:8" x14ac:dyDescent="0.45">
      <c r="D104"/>
      <c r="E104"/>
      <c r="F104"/>
      <c r="H104"/>
    </row>
    <row r="105" spans="4:8" x14ac:dyDescent="0.45">
      <c r="D105"/>
      <c r="E105"/>
      <c r="F105"/>
      <c r="H105"/>
    </row>
    <row r="106" spans="4:8" x14ac:dyDescent="0.45">
      <c r="D106"/>
      <c r="E106"/>
      <c r="F106"/>
      <c r="H106"/>
    </row>
    <row r="107" spans="4:8" x14ac:dyDescent="0.45">
      <c r="D107"/>
      <c r="E107"/>
      <c r="F107"/>
      <c r="H107"/>
    </row>
    <row r="108" spans="4:8" x14ac:dyDescent="0.45">
      <c r="D108"/>
      <c r="E108"/>
      <c r="F108"/>
      <c r="H108"/>
    </row>
    <row r="109" spans="4:8" x14ac:dyDescent="0.45">
      <c r="D109"/>
      <c r="E109"/>
      <c r="F109"/>
      <c r="H109"/>
    </row>
    <row r="110" spans="4:8" x14ac:dyDescent="0.45">
      <c r="D110"/>
      <c r="E110"/>
      <c r="F110"/>
      <c r="H110"/>
    </row>
    <row r="111" spans="4:8" x14ac:dyDescent="0.45">
      <c r="D111"/>
      <c r="E111"/>
      <c r="F111"/>
      <c r="H111"/>
    </row>
    <row r="112" spans="4:8" x14ac:dyDescent="0.45">
      <c r="D112"/>
      <c r="E112"/>
      <c r="F112"/>
      <c r="H112"/>
    </row>
    <row r="113" spans="4:8" x14ac:dyDescent="0.45">
      <c r="D113"/>
      <c r="E113"/>
      <c r="F113"/>
      <c r="H113"/>
    </row>
    <row r="114" spans="4:8" x14ac:dyDescent="0.45">
      <c r="D114"/>
      <c r="E114"/>
      <c r="F114"/>
      <c r="H114"/>
    </row>
    <row r="115" spans="4:8" x14ac:dyDescent="0.45">
      <c r="D115"/>
      <c r="E115"/>
      <c r="F115"/>
      <c r="H115"/>
    </row>
    <row r="116" spans="4:8" x14ac:dyDescent="0.45">
      <c r="D116"/>
      <c r="E116"/>
      <c r="F116"/>
      <c r="H116"/>
    </row>
    <row r="117" spans="4:8" x14ac:dyDescent="0.45">
      <c r="D117"/>
      <c r="E117"/>
      <c r="F117"/>
      <c r="H117"/>
    </row>
    <row r="118" spans="4:8" x14ac:dyDescent="0.45">
      <c r="D118"/>
      <c r="E118"/>
      <c r="F118"/>
      <c r="H118"/>
    </row>
    <row r="119" spans="4:8" x14ac:dyDescent="0.45">
      <c r="D119"/>
      <c r="E119"/>
      <c r="F119"/>
      <c r="H119"/>
    </row>
    <row r="120" spans="4:8" x14ac:dyDescent="0.45">
      <c r="D120"/>
      <c r="E120"/>
      <c r="F120"/>
      <c r="H120"/>
    </row>
    <row r="121" spans="4:8" x14ac:dyDescent="0.45">
      <c r="D121"/>
      <c r="E121"/>
      <c r="F121"/>
      <c r="H121"/>
    </row>
    <row r="122" spans="4:8" x14ac:dyDescent="0.45">
      <c r="D122"/>
      <c r="E122"/>
      <c r="F122"/>
      <c r="H122"/>
    </row>
    <row r="123" spans="4:8" x14ac:dyDescent="0.45">
      <c r="D123"/>
      <c r="E123"/>
      <c r="F123"/>
      <c r="H123"/>
    </row>
    <row r="124" spans="4:8" x14ac:dyDescent="0.45">
      <c r="D124"/>
      <c r="E124"/>
      <c r="F124"/>
      <c r="H124"/>
    </row>
    <row r="125" spans="4:8" x14ac:dyDescent="0.45">
      <c r="D125"/>
      <c r="E125"/>
      <c r="F125"/>
      <c r="H125"/>
    </row>
    <row r="126" spans="4:8" x14ac:dyDescent="0.45">
      <c r="D126"/>
      <c r="E126"/>
      <c r="F126"/>
      <c r="H126"/>
    </row>
    <row r="127" spans="4:8" x14ac:dyDescent="0.45">
      <c r="D127"/>
      <c r="E127"/>
      <c r="F127"/>
      <c r="H127"/>
    </row>
    <row r="128" spans="4:8" x14ac:dyDescent="0.45">
      <c r="D128"/>
      <c r="E128"/>
      <c r="F128"/>
      <c r="H128"/>
    </row>
    <row r="129" spans="4:8" x14ac:dyDescent="0.45">
      <c r="D129"/>
      <c r="E129"/>
      <c r="F129"/>
      <c r="H129"/>
    </row>
    <row r="130" spans="4:8" x14ac:dyDescent="0.45">
      <c r="D130"/>
      <c r="E130"/>
      <c r="F130"/>
      <c r="H130"/>
    </row>
    <row r="131" spans="4:8" x14ac:dyDescent="0.45">
      <c r="D131"/>
      <c r="E131"/>
      <c r="F131"/>
      <c r="H131"/>
    </row>
    <row r="132" spans="4:8" x14ac:dyDescent="0.45">
      <c r="D132"/>
      <c r="E132"/>
      <c r="F132"/>
      <c r="H132"/>
    </row>
    <row r="133" spans="4:8" x14ac:dyDescent="0.45">
      <c r="D133"/>
      <c r="E133"/>
      <c r="F133"/>
      <c r="H133"/>
    </row>
    <row r="134" spans="4:8" x14ac:dyDescent="0.45">
      <c r="D134"/>
      <c r="E134"/>
      <c r="F134"/>
      <c r="H134"/>
    </row>
    <row r="135" spans="4:8" x14ac:dyDescent="0.45">
      <c r="D135"/>
      <c r="E135"/>
      <c r="F135"/>
      <c r="H135"/>
    </row>
  </sheetData>
  <mergeCells count="1">
    <mergeCell ref="B1:Q1"/>
  </mergeCells>
  <pageMargins left="0.11811023622047244" right="0.11811023622047244" top="0.15748031496062992" bottom="0.15748031496062992" header="0.11811023622047244" footer="0.1181102362204724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A53A4-6A81-4C12-BC98-F38F81C75C3F}">
  <dimension ref="A1"/>
  <sheetViews>
    <sheetView topLeftCell="A21" workbookViewId="0">
      <selection activeCell="A21" sqref="A1:J1048576"/>
    </sheetView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8"/>
  <sheetViews>
    <sheetView workbookViewId="0">
      <selection activeCell="E13" sqref="E13"/>
    </sheetView>
  </sheetViews>
  <sheetFormatPr defaultRowHeight="14.25" x14ac:dyDescent="0.45"/>
  <cols>
    <col min="1" max="1" width="19.53125" customWidth="1"/>
    <col min="3" max="3" width="60.19921875" customWidth="1"/>
  </cols>
  <sheetData>
    <row r="1" spans="1:3" x14ac:dyDescent="0.45">
      <c r="A1" s="1" t="s">
        <v>0</v>
      </c>
    </row>
    <row r="2" spans="1:3" x14ac:dyDescent="0.45">
      <c r="A2" s="2" t="s">
        <v>1</v>
      </c>
      <c r="B2" s="17">
        <v>2</v>
      </c>
    </row>
    <row r="3" spans="1:3" x14ac:dyDescent="0.45">
      <c r="A3" s="3" t="s">
        <v>2</v>
      </c>
      <c r="B3" s="17">
        <v>1</v>
      </c>
    </row>
    <row r="4" spans="1:3" x14ac:dyDescent="0.45">
      <c r="A4" s="3" t="s">
        <v>3</v>
      </c>
      <c r="B4" s="17">
        <v>1</v>
      </c>
    </row>
    <row r="7" spans="1:3" x14ac:dyDescent="0.45">
      <c r="C7" t="s">
        <v>14</v>
      </c>
    </row>
    <row r="8" spans="1:3" x14ac:dyDescent="0.45">
      <c r="C8" s="15" t="s">
        <v>13</v>
      </c>
    </row>
  </sheetData>
  <sheetProtection password="E87F" sheet="1" objects="1" scenarios="1"/>
  <hyperlinks>
    <hyperlink ref="C8" r:id="rId1" xr:uid="{00000000-0004-0000-0400-000000000000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4</vt:i4>
      </vt:variant>
    </vt:vector>
  </HeadingPairs>
  <TitlesOfParts>
    <vt:vector size="7" baseType="lpstr">
      <vt:lpstr>GroupA</vt:lpstr>
      <vt:lpstr>Arkusz1</vt:lpstr>
      <vt:lpstr>Options</vt:lpstr>
      <vt:lpstr>home</vt:lpstr>
      <vt:lpstr>homescore</vt:lpstr>
      <vt:lpstr>visitor</vt:lpstr>
      <vt:lpstr>visitorscore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Podlešák</dc:creator>
  <cp:lastModifiedBy>Piotr Widawski</cp:lastModifiedBy>
  <cp:lastPrinted>2026-06-22T12:03:49Z</cp:lastPrinted>
  <dcterms:created xsi:type="dcterms:W3CDTF">2013-06-13T09:53:07Z</dcterms:created>
  <dcterms:modified xsi:type="dcterms:W3CDTF">2026-07-03T06:37:21Z</dcterms:modified>
</cp:coreProperties>
</file>